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000" activeTab="1"/>
  </bookViews>
  <sheets>
    <sheet name="OECD.Stat export" sheetId="1" r:id="rId1"/>
    <sheet name="Data in €" sheetId="2" r:id="rId2"/>
    <sheet name="Data in $" sheetId="4" r:id="rId3"/>
    <sheet name="Figures in €" sheetId="3" r:id="rId4"/>
    <sheet name="Figures in $" sheetId="5" r:id="rId5"/>
  </sheets>
  <definedNames>
    <definedName name="_xlnm._FilterDatabase" localSheetId="2" hidden="1">'Data in $'!$A$4:$A$45</definedName>
    <definedName name="_xlnm._FilterDatabase" localSheetId="1" hidden="1">'Data in €'!$A$4:$A$45</definedName>
    <definedName name="_xlnm._FilterDatabase" localSheetId="0" hidden="1">'OECD.Stat export'!$C$4:$C$298</definedName>
  </definedNames>
  <calcPr calcId="162913"/>
</workbook>
</file>

<file path=xl/calcChain.xml><?xml version="1.0" encoding="utf-8"?>
<calcChain xmlns="http://schemas.openxmlformats.org/spreadsheetml/2006/main">
  <c r="K20" i="2" l="1"/>
  <c r="S179" i="4" l="1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S176" i="4"/>
  <c r="S180" i="4" s="1"/>
  <c r="R176" i="4"/>
  <c r="R180" i="4" s="1"/>
  <c r="Q176" i="4"/>
  <c r="Q180" i="4" s="1"/>
  <c r="P176" i="4"/>
  <c r="P180" i="4" s="1"/>
  <c r="O176" i="4"/>
  <c r="O180" i="4" s="1"/>
  <c r="N176" i="4"/>
  <c r="N180" i="4" s="1"/>
  <c r="M176" i="4"/>
  <c r="M180" i="4" s="1"/>
  <c r="L176" i="4"/>
  <c r="L180" i="4" s="1"/>
  <c r="K176" i="4"/>
  <c r="K180" i="4" s="1"/>
  <c r="J176" i="4"/>
  <c r="J180" i="4" s="1"/>
  <c r="I176" i="4"/>
  <c r="I180" i="4" s="1"/>
  <c r="H176" i="4"/>
  <c r="H180" i="4" s="1"/>
  <c r="G176" i="4"/>
  <c r="G180" i="4" s="1"/>
  <c r="F176" i="4"/>
  <c r="F180" i="4" s="1"/>
  <c r="E176" i="4"/>
  <c r="E180" i="4" s="1"/>
  <c r="D176" i="4"/>
  <c r="D180" i="4" s="1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S160" i="4"/>
  <c r="S164" i="4" s="1"/>
  <c r="R160" i="4"/>
  <c r="R164" i="4" s="1"/>
  <c r="Q160" i="4"/>
  <c r="Q164" i="4" s="1"/>
  <c r="P160" i="4"/>
  <c r="P164" i="4" s="1"/>
  <c r="O160" i="4"/>
  <c r="O164" i="4" s="1"/>
  <c r="N160" i="4"/>
  <c r="N164" i="4" s="1"/>
  <c r="M160" i="4"/>
  <c r="M164" i="4" s="1"/>
  <c r="L160" i="4"/>
  <c r="L164" i="4" s="1"/>
  <c r="K160" i="4"/>
  <c r="K164" i="4" s="1"/>
  <c r="J160" i="4"/>
  <c r="J164" i="4" s="1"/>
  <c r="I160" i="4"/>
  <c r="I164" i="4" s="1"/>
  <c r="H160" i="4"/>
  <c r="H164" i="4" s="1"/>
  <c r="G160" i="4"/>
  <c r="G164" i="4" s="1"/>
  <c r="F160" i="4"/>
  <c r="F164" i="4" s="1"/>
  <c r="E160" i="4"/>
  <c r="E164" i="4" s="1"/>
  <c r="D160" i="4"/>
  <c r="D164" i="4" s="1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S144" i="4"/>
  <c r="S148" i="4" s="1"/>
  <c r="R144" i="4"/>
  <c r="R148" i="4" s="1"/>
  <c r="Q144" i="4"/>
  <c r="Q148" i="4" s="1"/>
  <c r="P144" i="4"/>
  <c r="P148" i="4" s="1"/>
  <c r="O144" i="4"/>
  <c r="O148" i="4" s="1"/>
  <c r="N144" i="4"/>
  <c r="N148" i="4" s="1"/>
  <c r="M144" i="4"/>
  <c r="M148" i="4" s="1"/>
  <c r="L144" i="4"/>
  <c r="L148" i="4" s="1"/>
  <c r="K144" i="4"/>
  <c r="K148" i="4" s="1"/>
  <c r="J144" i="4"/>
  <c r="J148" i="4" s="1"/>
  <c r="I144" i="4"/>
  <c r="I148" i="4" s="1"/>
  <c r="H144" i="4"/>
  <c r="H148" i="4" s="1"/>
  <c r="G144" i="4"/>
  <c r="G148" i="4" s="1"/>
  <c r="F144" i="4"/>
  <c r="F148" i="4" s="1"/>
  <c r="E144" i="4"/>
  <c r="E148" i="4" s="1"/>
  <c r="D144" i="4"/>
  <c r="D148" i="4" s="1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S128" i="4"/>
  <c r="S132" i="4" s="1"/>
  <c r="R128" i="4"/>
  <c r="R132" i="4" s="1"/>
  <c r="Q128" i="4"/>
  <c r="Q132" i="4" s="1"/>
  <c r="P128" i="4"/>
  <c r="P132" i="4" s="1"/>
  <c r="O128" i="4"/>
  <c r="O132" i="4" s="1"/>
  <c r="N128" i="4"/>
  <c r="N132" i="4" s="1"/>
  <c r="M128" i="4"/>
  <c r="M132" i="4" s="1"/>
  <c r="L128" i="4"/>
  <c r="L132" i="4" s="1"/>
  <c r="K128" i="4"/>
  <c r="K132" i="4" s="1"/>
  <c r="J128" i="4"/>
  <c r="J132" i="4" s="1"/>
  <c r="I128" i="4"/>
  <c r="I132" i="4" s="1"/>
  <c r="H128" i="4"/>
  <c r="H132" i="4" s="1"/>
  <c r="G128" i="4"/>
  <c r="G132" i="4" s="1"/>
  <c r="F128" i="4"/>
  <c r="F132" i="4" s="1"/>
  <c r="E128" i="4"/>
  <c r="E132" i="4" s="1"/>
  <c r="D128" i="4"/>
  <c r="D132" i="4" s="1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S112" i="4"/>
  <c r="S116" i="4" s="1"/>
  <c r="R112" i="4"/>
  <c r="R116" i="4" s="1"/>
  <c r="Q112" i="4"/>
  <c r="Q116" i="4" s="1"/>
  <c r="P112" i="4"/>
  <c r="P116" i="4" s="1"/>
  <c r="O112" i="4"/>
  <c r="O116" i="4" s="1"/>
  <c r="N112" i="4"/>
  <c r="N116" i="4" s="1"/>
  <c r="M112" i="4"/>
  <c r="M116" i="4" s="1"/>
  <c r="L112" i="4"/>
  <c r="L116" i="4" s="1"/>
  <c r="K112" i="4"/>
  <c r="K116" i="4" s="1"/>
  <c r="J112" i="4"/>
  <c r="J116" i="4" s="1"/>
  <c r="I112" i="4"/>
  <c r="I116" i="4" s="1"/>
  <c r="H112" i="4"/>
  <c r="H116" i="4" s="1"/>
  <c r="G112" i="4"/>
  <c r="G116" i="4" s="1"/>
  <c r="F112" i="4"/>
  <c r="F116" i="4" s="1"/>
  <c r="E112" i="4"/>
  <c r="E116" i="4" s="1"/>
  <c r="D112" i="4"/>
  <c r="D116" i="4" s="1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S96" i="4"/>
  <c r="S100" i="4" s="1"/>
  <c r="R96" i="4"/>
  <c r="R100" i="4" s="1"/>
  <c r="Q96" i="4"/>
  <c r="Q100" i="4" s="1"/>
  <c r="P96" i="4"/>
  <c r="P100" i="4" s="1"/>
  <c r="O96" i="4"/>
  <c r="O100" i="4" s="1"/>
  <c r="N96" i="4"/>
  <c r="N100" i="4" s="1"/>
  <c r="M96" i="4"/>
  <c r="M100" i="4" s="1"/>
  <c r="L96" i="4"/>
  <c r="L100" i="4" s="1"/>
  <c r="K96" i="4"/>
  <c r="K100" i="4" s="1"/>
  <c r="J96" i="4"/>
  <c r="J100" i="4" s="1"/>
  <c r="I96" i="4"/>
  <c r="I100" i="4" s="1"/>
  <c r="H96" i="4"/>
  <c r="H100" i="4" s="1"/>
  <c r="G96" i="4"/>
  <c r="G100" i="4" s="1"/>
  <c r="F96" i="4"/>
  <c r="F100" i="4" s="1"/>
  <c r="E96" i="4"/>
  <c r="E100" i="4" s="1"/>
  <c r="D96" i="4"/>
  <c r="D100" i="4" s="1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S80" i="4"/>
  <c r="S84" i="4" s="1"/>
  <c r="R80" i="4"/>
  <c r="R84" i="4" s="1"/>
  <c r="Q80" i="4"/>
  <c r="Q84" i="4" s="1"/>
  <c r="P80" i="4"/>
  <c r="P84" i="4" s="1"/>
  <c r="O80" i="4"/>
  <c r="O84" i="4" s="1"/>
  <c r="N80" i="4"/>
  <c r="N84" i="4" s="1"/>
  <c r="M80" i="4"/>
  <c r="M84" i="4" s="1"/>
  <c r="L80" i="4"/>
  <c r="L84" i="4" s="1"/>
  <c r="K80" i="4"/>
  <c r="K84" i="4" s="1"/>
  <c r="J80" i="4"/>
  <c r="J84" i="4" s="1"/>
  <c r="I80" i="4"/>
  <c r="I84" i="4" s="1"/>
  <c r="H80" i="4"/>
  <c r="H84" i="4" s="1"/>
  <c r="G80" i="4"/>
  <c r="G84" i="4" s="1"/>
  <c r="F80" i="4"/>
  <c r="F84" i="4" s="1"/>
  <c r="E80" i="4"/>
  <c r="E84" i="4" s="1"/>
  <c r="D80" i="4"/>
  <c r="D84" i="4" s="1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S64" i="4"/>
  <c r="S68" i="4" s="1"/>
  <c r="R64" i="4"/>
  <c r="R68" i="4" s="1"/>
  <c r="Q64" i="4"/>
  <c r="Q68" i="4" s="1"/>
  <c r="P64" i="4"/>
  <c r="P68" i="4" s="1"/>
  <c r="O64" i="4"/>
  <c r="O68" i="4" s="1"/>
  <c r="N64" i="4"/>
  <c r="N68" i="4" s="1"/>
  <c r="M64" i="4"/>
  <c r="M68" i="4" s="1"/>
  <c r="L64" i="4"/>
  <c r="L68" i="4" s="1"/>
  <c r="K64" i="4"/>
  <c r="K68" i="4" s="1"/>
  <c r="J64" i="4"/>
  <c r="J68" i="4" s="1"/>
  <c r="I64" i="4"/>
  <c r="I68" i="4" s="1"/>
  <c r="H64" i="4"/>
  <c r="H68" i="4" s="1"/>
  <c r="G64" i="4"/>
  <c r="G68" i="4" s="1"/>
  <c r="F64" i="4"/>
  <c r="F68" i="4" s="1"/>
  <c r="E64" i="4"/>
  <c r="E68" i="4" s="1"/>
  <c r="D64" i="4"/>
  <c r="D68" i="4" s="1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S48" i="4"/>
  <c r="S52" i="4" s="1"/>
  <c r="R48" i="4"/>
  <c r="R52" i="4" s="1"/>
  <c r="Q48" i="4"/>
  <c r="Q52" i="4" s="1"/>
  <c r="P48" i="4"/>
  <c r="P52" i="4" s="1"/>
  <c r="O48" i="4"/>
  <c r="O52" i="4" s="1"/>
  <c r="N48" i="4"/>
  <c r="N52" i="4" s="1"/>
  <c r="M48" i="4"/>
  <c r="M52" i="4" s="1"/>
  <c r="L48" i="4"/>
  <c r="L52" i="4" s="1"/>
  <c r="K48" i="4"/>
  <c r="K52" i="4" s="1"/>
  <c r="J48" i="4"/>
  <c r="J52" i="4" s="1"/>
  <c r="I48" i="4"/>
  <c r="I52" i="4" s="1"/>
  <c r="H48" i="4"/>
  <c r="H52" i="4" s="1"/>
  <c r="G48" i="4"/>
  <c r="G52" i="4" s="1"/>
  <c r="F48" i="4"/>
  <c r="F52" i="4" s="1"/>
  <c r="E48" i="4"/>
  <c r="E52" i="4" s="1"/>
  <c r="D48" i="4"/>
  <c r="D52" i="4" s="1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S32" i="4"/>
  <c r="S36" i="4" s="1"/>
  <c r="R32" i="4"/>
  <c r="R36" i="4" s="1"/>
  <c r="Q32" i="4"/>
  <c r="Q36" i="4" s="1"/>
  <c r="P32" i="4"/>
  <c r="P36" i="4" s="1"/>
  <c r="O32" i="4"/>
  <c r="O36" i="4" s="1"/>
  <c r="N32" i="4"/>
  <c r="N36" i="4" s="1"/>
  <c r="M32" i="4"/>
  <c r="M36" i="4" s="1"/>
  <c r="L32" i="4"/>
  <c r="L36" i="4" s="1"/>
  <c r="K32" i="4"/>
  <c r="K36" i="4" s="1"/>
  <c r="J32" i="4"/>
  <c r="J36" i="4" s="1"/>
  <c r="I32" i="4"/>
  <c r="I36" i="4" s="1"/>
  <c r="H32" i="4"/>
  <c r="H36" i="4" s="1"/>
  <c r="G32" i="4"/>
  <c r="G36" i="4" s="1"/>
  <c r="F32" i="4"/>
  <c r="F36" i="4" s="1"/>
  <c r="E32" i="4"/>
  <c r="E36" i="4" s="1"/>
  <c r="D32" i="4"/>
  <c r="D36" i="4" s="1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S15" i="4"/>
  <c r="S19" i="4" s="1"/>
  <c r="R15" i="4"/>
  <c r="R19" i="4" s="1"/>
  <c r="Q15" i="4"/>
  <c r="Q19" i="4" s="1"/>
  <c r="P15" i="4"/>
  <c r="P19" i="4" s="1"/>
  <c r="O15" i="4"/>
  <c r="O19" i="4" s="1"/>
  <c r="N15" i="4"/>
  <c r="N19" i="4" s="1"/>
  <c r="M15" i="4"/>
  <c r="M19" i="4" s="1"/>
  <c r="L15" i="4"/>
  <c r="L19" i="4" s="1"/>
  <c r="K15" i="4"/>
  <c r="K19" i="4" s="1"/>
  <c r="J15" i="4"/>
  <c r="J19" i="4" s="1"/>
  <c r="I15" i="4"/>
  <c r="I19" i="4" s="1"/>
  <c r="H15" i="4"/>
  <c r="H19" i="4" s="1"/>
  <c r="G15" i="4"/>
  <c r="G19" i="4" s="1"/>
  <c r="F15" i="4"/>
  <c r="F19" i="4" s="1"/>
  <c r="E15" i="4"/>
  <c r="E19" i="4" s="1"/>
  <c r="D18" i="4"/>
  <c r="D17" i="4"/>
  <c r="D16" i="4"/>
  <c r="D19" i="4" s="1"/>
  <c r="D15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S174" i="2" l="1"/>
  <c r="S176" i="2" s="1"/>
  <c r="R174" i="2"/>
  <c r="R176" i="2" s="1"/>
  <c r="Q174" i="2"/>
  <c r="Q176" i="2" s="1"/>
  <c r="P174" i="2"/>
  <c r="P176" i="2" s="1"/>
  <c r="O174" i="2"/>
  <c r="O176" i="2" s="1"/>
  <c r="N174" i="2"/>
  <c r="N176" i="2" s="1"/>
  <c r="M174" i="2"/>
  <c r="M176" i="2" s="1"/>
  <c r="L174" i="2"/>
  <c r="L176" i="2" s="1"/>
  <c r="K174" i="2"/>
  <c r="K176" i="2" s="1"/>
  <c r="J174" i="2"/>
  <c r="J176" i="2" s="1"/>
  <c r="I174" i="2"/>
  <c r="I176" i="2" s="1"/>
  <c r="H174" i="2"/>
  <c r="H176" i="2" s="1"/>
  <c r="G174" i="2"/>
  <c r="G176" i="2" s="1"/>
  <c r="F174" i="2"/>
  <c r="F176" i="2" s="1"/>
  <c r="E174" i="2"/>
  <c r="E176" i="2" s="1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E177" i="2" s="1"/>
  <c r="S166" i="2"/>
  <c r="S179" i="2" s="1"/>
  <c r="R166" i="2"/>
  <c r="R178" i="2" s="1"/>
  <c r="Q166" i="2"/>
  <c r="Q177" i="2" s="1"/>
  <c r="P166" i="2"/>
  <c r="P177" i="2" s="1"/>
  <c r="O166" i="2"/>
  <c r="O179" i="2" s="1"/>
  <c r="N166" i="2"/>
  <c r="N178" i="2" s="1"/>
  <c r="M166" i="2"/>
  <c r="M177" i="2" s="1"/>
  <c r="L166" i="2"/>
  <c r="L177" i="2" s="1"/>
  <c r="K166" i="2"/>
  <c r="K179" i="2" s="1"/>
  <c r="J166" i="2"/>
  <c r="J178" i="2" s="1"/>
  <c r="I166" i="2"/>
  <c r="I177" i="2" s="1"/>
  <c r="H166" i="2"/>
  <c r="H177" i="2" s="1"/>
  <c r="G166" i="2"/>
  <c r="G179" i="2" s="1"/>
  <c r="F166" i="2"/>
  <c r="F178" i="2" s="1"/>
  <c r="D174" i="2"/>
  <c r="D176" i="2" s="1"/>
  <c r="D173" i="2"/>
  <c r="D172" i="2"/>
  <c r="D170" i="2"/>
  <c r="D169" i="2"/>
  <c r="D168" i="2"/>
  <c r="D167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S160" i="2"/>
  <c r="S164" i="2" s="1"/>
  <c r="R160" i="2"/>
  <c r="R164" i="2" s="1"/>
  <c r="Q160" i="2"/>
  <c r="Q164" i="2" s="1"/>
  <c r="P160" i="2"/>
  <c r="P164" i="2" s="1"/>
  <c r="O160" i="2"/>
  <c r="O164" i="2" s="1"/>
  <c r="N160" i="2"/>
  <c r="N164" i="2" s="1"/>
  <c r="M160" i="2"/>
  <c r="M164" i="2" s="1"/>
  <c r="L160" i="2"/>
  <c r="L164" i="2" s="1"/>
  <c r="K160" i="2"/>
  <c r="K164" i="2" s="1"/>
  <c r="J160" i="2"/>
  <c r="J164" i="2" s="1"/>
  <c r="I160" i="2"/>
  <c r="H160" i="2"/>
  <c r="G160" i="2"/>
  <c r="G164" i="2" s="1"/>
  <c r="F160" i="2"/>
  <c r="F164" i="2" s="1"/>
  <c r="E160" i="2"/>
  <c r="E164" i="2" s="1"/>
  <c r="D160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S144" i="2"/>
  <c r="S148" i="2" s="1"/>
  <c r="R144" i="2"/>
  <c r="R148" i="2" s="1"/>
  <c r="Q144" i="2"/>
  <c r="Q148" i="2" s="1"/>
  <c r="P144" i="2"/>
  <c r="O144" i="2"/>
  <c r="O148" i="2" s="1"/>
  <c r="N144" i="2"/>
  <c r="N148" i="2" s="1"/>
  <c r="M144" i="2"/>
  <c r="M148" i="2" s="1"/>
  <c r="L144" i="2"/>
  <c r="K144" i="2"/>
  <c r="K148" i="2" s="1"/>
  <c r="J144" i="2"/>
  <c r="J148" i="2" s="1"/>
  <c r="I144" i="2"/>
  <c r="H144" i="2"/>
  <c r="H148" i="2" s="1"/>
  <c r="G144" i="2"/>
  <c r="G148" i="2" s="1"/>
  <c r="F144" i="2"/>
  <c r="F148" i="2" s="1"/>
  <c r="E144" i="2"/>
  <c r="D144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S128" i="2"/>
  <c r="S132" i="2" s="1"/>
  <c r="R128" i="2"/>
  <c r="R132" i="2" s="1"/>
  <c r="Q128" i="2"/>
  <c r="Q132" i="2" s="1"/>
  <c r="P128" i="2"/>
  <c r="P132" i="2" s="1"/>
  <c r="O128" i="2"/>
  <c r="O132" i="2" s="1"/>
  <c r="N128" i="2"/>
  <c r="N132" i="2" s="1"/>
  <c r="M128" i="2"/>
  <c r="L128" i="2"/>
  <c r="L132" i="2" s="1"/>
  <c r="K128" i="2"/>
  <c r="K132" i="2" s="1"/>
  <c r="J128" i="2"/>
  <c r="J132" i="2" s="1"/>
  <c r="I128" i="2"/>
  <c r="I132" i="2" s="1"/>
  <c r="H128" i="2"/>
  <c r="H132" i="2" s="1"/>
  <c r="G128" i="2"/>
  <c r="G132" i="2" s="1"/>
  <c r="F128" i="2"/>
  <c r="F132" i="2" s="1"/>
  <c r="E128" i="2"/>
  <c r="D128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S112" i="2"/>
  <c r="S116" i="2" s="1"/>
  <c r="R112" i="2"/>
  <c r="R116" i="2" s="1"/>
  <c r="Q112" i="2"/>
  <c r="Q116" i="2" s="1"/>
  <c r="P112" i="2"/>
  <c r="P116" i="2" s="1"/>
  <c r="O112" i="2"/>
  <c r="O116" i="2" s="1"/>
  <c r="N112" i="2"/>
  <c r="N116" i="2" s="1"/>
  <c r="M112" i="2"/>
  <c r="M116" i="2" s="1"/>
  <c r="L112" i="2"/>
  <c r="L116" i="2" s="1"/>
  <c r="K112" i="2"/>
  <c r="K116" i="2" s="1"/>
  <c r="J112" i="2"/>
  <c r="J116" i="2" s="1"/>
  <c r="I112" i="2"/>
  <c r="I116" i="2" s="1"/>
  <c r="H112" i="2"/>
  <c r="G112" i="2"/>
  <c r="F112" i="2"/>
  <c r="F116" i="2" s="1"/>
  <c r="E112" i="2"/>
  <c r="D112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S96" i="2"/>
  <c r="S100" i="2" s="1"/>
  <c r="R96" i="2"/>
  <c r="R100" i="2" s="1"/>
  <c r="Q96" i="2"/>
  <c r="Q100" i="2" s="1"/>
  <c r="P96" i="2"/>
  <c r="O96" i="2"/>
  <c r="O100" i="2" s="1"/>
  <c r="N96" i="2"/>
  <c r="N100" i="2" s="1"/>
  <c r="M96" i="2"/>
  <c r="M100" i="2" s="1"/>
  <c r="L96" i="2"/>
  <c r="L100" i="2" s="1"/>
  <c r="K96" i="2"/>
  <c r="K100" i="2" s="1"/>
  <c r="J96" i="2"/>
  <c r="J100" i="2" s="1"/>
  <c r="I96" i="2"/>
  <c r="I100" i="2" s="1"/>
  <c r="H96" i="2"/>
  <c r="H100" i="2" s="1"/>
  <c r="G96" i="2"/>
  <c r="F96" i="2"/>
  <c r="E96" i="2"/>
  <c r="D96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S80" i="2"/>
  <c r="S84" i="2" s="1"/>
  <c r="R80" i="2"/>
  <c r="R84" i="2" s="1"/>
  <c r="Q80" i="2"/>
  <c r="Q84" i="2" s="1"/>
  <c r="P80" i="2"/>
  <c r="P84" i="2" s="1"/>
  <c r="O80" i="2"/>
  <c r="O84" i="2" s="1"/>
  <c r="N80" i="2"/>
  <c r="N84" i="2" s="1"/>
  <c r="M80" i="2"/>
  <c r="M84" i="2" s="1"/>
  <c r="L80" i="2"/>
  <c r="L84" i="2" s="1"/>
  <c r="K80" i="2"/>
  <c r="K84" i="2" s="1"/>
  <c r="J80" i="2"/>
  <c r="J84" i="2" s="1"/>
  <c r="I80" i="2"/>
  <c r="I84" i="2" s="1"/>
  <c r="H80" i="2"/>
  <c r="H84" i="2" s="1"/>
  <c r="G80" i="2"/>
  <c r="F80" i="2"/>
  <c r="F84" i="2" s="1"/>
  <c r="E80" i="2"/>
  <c r="D80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S64" i="2"/>
  <c r="S68" i="2" s="1"/>
  <c r="R64" i="2"/>
  <c r="R68" i="2" s="1"/>
  <c r="Q64" i="2"/>
  <c r="Q68" i="2" s="1"/>
  <c r="P64" i="2"/>
  <c r="P68" i="2" s="1"/>
  <c r="O64" i="2"/>
  <c r="O68" i="2" s="1"/>
  <c r="N64" i="2"/>
  <c r="N68" i="2" s="1"/>
  <c r="M64" i="2"/>
  <c r="M68" i="2" s="1"/>
  <c r="L64" i="2"/>
  <c r="L68" i="2" s="1"/>
  <c r="K64" i="2"/>
  <c r="K68" i="2" s="1"/>
  <c r="J64" i="2"/>
  <c r="I64" i="2"/>
  <c r="I68" i="2" s="1"/>
  <c r="H64" i="2"/>
  <c r="H68" i="2" s="1"/>
  <c r="G64" i="2"/>
  <c r="G68" i="2" s="1"/>
  <c r="F64" i="2"/>
  <c r="F68" i="2" s="1"/>
  <c r="E64" i="2"/>
  <c r="D64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S48" i="2"/>
  <c r="S52" i="2" s="1"/>
  <c r="R48" i="2"/>
  <c r="Q48" i="2"/>
  <c r="Q52" i="2" s="1"/>
  <c r="P48" i="2"/>
  <c r="P52" i="2" s="1"/>
  <c r="O48" i="2"/>
  <c r="O52" i="2" s="1"/>
  <c r="N48" i="2"/>
  <c r="N52" i="2" s="1"/>
  <c r="M48" i="2"/>
  <c r="M52" i="2" s="1"/>
  <c r="L48" i="2"/>
  <c r="L52" i="2" s="1"/>
  <c r="K48" i="2"/>
  <c r="K52" i="2" s="1"/>
  <c r="J48" i="2"/>
  <c r="J52" i="2" s="1"/>
  <c r="I48" i="2"/>
  <c r="I52" i="2" s="1"/>
  <c r="H48" i="2"/>
  <c r="H52" i="2" s="1"/>
  <c r="G48" i="2"/>
  <c r="F48" i="2"/>
  <c r="F52" i="2" s="1"/>
  <c r="E48" i="2"/>
  <c r="D48" i="2"/>
  <c r="T291" i="1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5" i="2"/>
  <c r="D34" i="2"/>
  <c r="D33" i="2"/>
  <c r="D32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K15" i="2"/>
  <c r="J15" i="2"/>
  <c r="I15" i="2"/>
  <c r="H15" i="2"/>
  <c r="G15" i="2"/>
  <c r="F15" i="2"/>
  <c r="E15" i="2"/>
  <c r="D16" i="2"/>
  <c r="D18" i="2"/>
  <c r="D17" i="2"/>
  <c r="D15" i="2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178" i="2" l="1"/>
  <c r="I180" i="2"/>
  <c r="M180" i="2"/>
  <c r="Q180" i="2"/>
  <c r="F177" i="2"/>
  <c r="F180" i="2" s="1"/>
  <c r="J177" i="2"/>
  <c r="J180" i="2" s="1"/>
  <c r="N177" i="2"/>
  <c r="N180" i="2" s="1"/>
  <c r="R177" i="2"/>
  <c r="R180" i="2" s="1"/>
  <c r="G178" i="2"/>
  <c r="K178" i="2"/>
  <c r="O178" i="2"/>
  <c r="S178" i="2"/>
  <c r="H179" i="2"/>
  <c r="L179" i="2"/>
  <c r="P179" i="2"/>
  <c r="G177" i="2"/>
  <c r="G180" i="2" s="1"/>
  <c r="K177" i="2"/>
  <c r="K180" i="2" s="1"/>
  <c r="O177" i="2"/>
  <c r="O180" i="2" s="1"/>
  <c r="S177" i="2"/>
  <c r="S180" i="2" s="1"/>
  <c r="H178" i="2"/>
  <c r="L178" i="2"/>
  <c r="P178" i="2"/>
  <c r="E179" i="2"/>
  <c r="I179" i="2"/>
  <c r="M179" i="2"/>
  <c r="Q179" i="2"/>
  <c r="E178" i="2"/>
  <c r="I178" i="2"/>
  <c r="M178" i="2"/>
  <c r="Q178" i="2"/>
  <c r="F179" i="2"/>
  <c r="J179" i="2"/>
  <c r="N179" i="2"/>
  <c r="R179" i="2"/>
  <c r="H180" i="2"/>
  <c r="L180" i="2"/>
  <c r="P180" i="2"/>
  <c r="E180" i="2"/>
  <c r="D179" i="2"/>
  <c r="G100" i="2"/>
  <c r="G116" i="2"/>
  <c r="G52" i="2"/>
  <c r="G84" i="2"/>
  <c r="I148" i="2"/>
  <c r="R52" i="2"/>
  <c r="D177" i="2"/>
  <c r="D180" i="2" s="1"/>
  <c r="F19" i="2"/>
  <c r="N36" i="2"/>
  <c r="J19" i="2"/>
  <c r="R36" i="2"/>
  <c r="M132" i="2"/>
  <c r="H164" i="2"/>
  <c r="I164" i="2"/>
  <c r="D148" i="2"/>
  <c r="H116" i="2"/>
  <c r="D164" i="2"/>
  <c r="P100" i="2"/>
  <c r="P148" i="2"/>
  <c r="J68" i="2"/>
  <c r="O36" i="2"/>
  <c r="L148" i="2"/>
  <c r="G36" i="2"/>
  <c r="K36" i="2"/>
  <c r="S36" i="2"/>
  <c r="H19" i="2"/>
  <c r="H36" i="2"/>
  <c r="L36" i="2"/>
  <c r="P36" i="2"/>
  <c r="G19" i="2"/>
  <c r="K19" i="2"/>
  <c r="F100" i="2"/>
  <c r="F36" i="2"/>
  <c r="J36" i="2"/>
  <c r="I19" i="2"/>
  <c r="I36" i="2"/>
  <c r="M36" i="2"/>
  <c r="Q36" i="2"/>
  <c r="D84" i="2"/>
  <c r="E84" i="2"/>
  <c r="E100" i="2"/>
  <c r="E132" i="2"/>
  <c r="E148" i="2"/>
  <c r="E52" i="2"/>
  <c r="E68" i="2"/>
  <c r="E116" i="2"/>
  <c r="E19" i="2"/>
  <c r="E36" i="2"/>
  <c r="D52" i="2"/>
  <c r="D100" i="2"/>
  <c r="D132" i="2"/>
  <c r="D68" i="2"/>
  <c r="D116" i="2"/>
  <c r="D36" i="2"/>
  <c r="D19" i="2"/>
  <c r="A1" i="1"/>
</calcChain>
</file>

<file path=xl/comments1.xml><?xml version="1.0" encoding="utf-8"?>
<comments xmlns="http://schemas.openxmlformats.org/spreadsheetml/2006/main">
  <authors>
    <author>MyOECD</author>
  </authors>
  <commentList>
    <comment ref="U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K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L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M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N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O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P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Q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R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S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T1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U1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K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L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M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N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O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P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Q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R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S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T2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U2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6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K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L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M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N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O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P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Q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R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S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T3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U3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3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3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3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3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3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3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4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44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4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4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4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4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4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5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5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5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5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5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56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5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5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62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6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6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6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6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6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6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7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7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7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7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74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7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7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8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8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8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8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8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8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8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8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9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9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9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92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9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9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9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0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0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0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0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0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0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0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1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1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1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16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1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1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1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1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1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2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2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2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2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2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2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2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3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34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3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3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3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3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3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4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4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4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4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4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46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4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4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52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5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5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5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6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6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6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6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64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6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6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7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7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7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7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7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7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7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7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8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8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8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82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8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8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8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1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9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19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19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19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0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0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0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0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0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0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06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0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0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0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0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0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1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1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1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1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18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1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1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2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24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2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2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3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3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3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3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36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36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3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3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42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4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4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4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4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4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4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5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5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5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54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54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5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5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6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6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6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6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6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6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U26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K26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F27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7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72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272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U27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J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E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K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L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M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N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O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P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Q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R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S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2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4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4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4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4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4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5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5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5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5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5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7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7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7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7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7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8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9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0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0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0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0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0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2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2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2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2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2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3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3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3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3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3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5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5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</commentList>
</comments>
</file>

<file path=xl/comments3.xml><?xml version="1.0" encoding="utf-8"?>
<comments xmlns="http://schemas.openxmlformats.org/spreadsheetml/2006/main">
  <authors>
    <author>MyOECD</author>
  </authors>
  <commentList>
    <comment ref="J8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0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0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E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I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K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L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M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N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O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P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Q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R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S1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J2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2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2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4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4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4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4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4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5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5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5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5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5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7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7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7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7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7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8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91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9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0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0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0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07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0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21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2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2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23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2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37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3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3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39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39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J153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F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G155" authorId="0" shapeId="0">
      <text>
        <r>
          <rPr>
            <sz val="9"/>
            <color indexed="81"/>
            <rFont val="Tahoma"/>
            <charset val="1"/>
          </rPr>
          <t xml:space="preserve">D: Difference in methodology </t>
        </r>
      </text>
    </comment>
    <comment ref="H155" authorId="0" shapeId="0">
      <text>
        <r>
          <rPr>
            <sz val="9"/>
            <color indexed="81"/>
            <rFont val="Tahoma"/>
            <charset val="1"/>
          </rPr>
          <t xml:space="preserve">B: Break </t>
        </r>
      </text>
    </comment>
  </commentList>
</comments>
</file>

<file path=xl/sharedStrings.xml><?xml version="1.0" encoding="utf-8"?>
<sst xmlns="http://schemas.openxmlformats.org/spreadsheetml/2006/main" count="1641" uniqueCount="80">
  <si>
    <t>&lt;?xml version="1.0" encoding="utf-16"?&gt;&lt;WebTableParameter xmlns:xsd="http://www.w3.org/2001/XMLSchema" xmlns:xsi="http://www.w3.org/2001/XMLSchema-instance" xmlns="http://stats.oecd.org/OECDStatWS/2004/03/01/"&gt;&lt;DataTable Code="HEALTH_PHMC" HasMetadata="true"&gt;&lt;Name LocaleIsoCode="en"&gt;Pharmaceutical market&lt;/Name&gt;&lt;Name LocaleIsoCode="fr"&gt;Marché pharmaceutique&lt;/Name&gt;&lt;Dimension Code="VAR" HasMetadata="false" Display="labels"&gt;&lt;Name LocaleIsoCode="en"&gt;Variable&lt;/Name&gt;&lt;Name LocaleIsoCode="fr"&gt;Variable&lt;/Name&gt;&lt;Member Code="PATCTOTT" HasMetadata="true" HasOnlyUnitMetadata="false" HasChild="0"&gt;&lt;Name LocaleIsoCode="en"&gt;Total pharmaceutical sales&lt;/Name&gt;&lt;Name LocaleIsoCode="fr"&gt;Ventes pharmaceutiques totales&lt;/Name&gt;&lt;/Member&gt;&lt;Member Code="PATCALIM" HasMetadata="true" HasOnlyUnitMetadata="false" HasChild="0"&gt;&lt;Name LocaleIsoCode="en"&gt;A-Alimentary tract and metabolism&lt;/Name&gt;&lt;Name LocaleIsoCode="fr"&gt;A-Tractus digestif et métabolisme&lt;/Name&gt;&lt;/Member&gt;&lt;Member Code="PATCBLOO" HasMetadata="true" HasOnlyUnitMetadata="false" HasChild="0"&gt;&lt;Name LocaleIsoCode="en"&gt;B-Blood and blood forming organs&lt;/Name&gt;&lt;Name LocaleIsoCode="fr"&gt;B-Sang et organes hématopoïétiques&lt;/Name&gt;&lt;/Member&gt;&lt;Member Code="PATCCARV" HasMetadata="true" HasOnlyUnitMetadata="false" HasChild="0"&gt;&lt;Name LocaleIsoCode="en"&gt;C-Cardiovascular system&lt;/Name&gt;&lt;Name LocaleIsoCode="fr"&gt;C-Système cardio-vasculaire&lt;/Name&gt;&lt;/Member&gt;&lt;Member Code="PATCGENU" HasMetadata="true" HasOnlyUnitMetadata="false" HasChild="0"&gt;&lt;Name LocaleIsoCode="en"&gt;G-Genito urinary system and sex hormones&lt;/Name&gt;&lt;Name LocaleIsoCode="fr"&gt;G-Système génito-urinaire et hormones sexuelles&lt;/Name&gt;&lt;/Member&gt;&lt;Member Code="PATCHORM" HasMetadata="true" HasOnlyUnitMetadata="false" HasChild="0"&gt;&lt;Name LocaleIsoCode="en"&gt;H-Systemic hormonal preparations, excluding sex hormones and insulins&lt;/Name&gt;&lt;Name LocaleIsoCode="fr"&gt;H-Préparations systémiques hormonales, à l'exclusion des hormones sexuelles et des insulines&lt;/Name&gt;&lt;/Member&gt;&lt;Member Code="PATCINFC" HasMetadata="true" HasOnlyUnitMetadata="false" HasChild="0"&gt;&lt;Name LocaleIsoCode="en"&gt;J-Antiinfectives for systemic use&lt;/Name&gt;&lt;Name LocaleIsoCode="fr"&gt;J-Anti-infectieux pour usage systémique&lt;/Name&gt;&lt;/Member&gt;&lt;Member Code="PATCSKEL" HasMetadata="true" HasOnlyUnitMetadata="false" HasChild="0"&gt;&lt;Name LocaleIsoCode="en"&gt;M-Musculo-skeletal system&lt;/Name&gt;&lt;Name LocaleIsoCode="fr"&gt;M-Système musculo-squelettique&lt;/Name&gt;&lt;/Member&gt;&lt;Member Code="PATCCNSY" HasMetadata="true" HasOnlyUnitMetadata="false" HasChild="0"&gt;&lt;Name LocaleIsoCode="en"&gt;N-Nervous system&lt;/Name&gt;&lt;Name LocaleIsoCode="fr"&gt;N-Système nerveux&lt;/Name&gt;&lt;/Member&gt;&lt;Member Code="PATCRESS" HasMetadata="true" HasOnlyUnitMetadata="false" HasChild="0"&gt;&lt;Name LocaleIsoCode="en"&gt;R-Respiratory system&lt;/Name&gt;&lt;Name LocaleIsoCode="fr"&gt;R-Système respiratoire&lt;/Name&gt;&lt;/Member&gt;&lt;/Dimension&gt;&lt;Dimension Code="UNIT" HasMetadata="false" Display="labels"&gt;&lt;Name LocaleIsoCode="en"&gt;Measure&lt;/Name&gt;&lt;Name LocaleIsoCode="fr"&gt;Mesure&lt;/Name&gt;&lt;Member Code="NBPYEANB" HasMetadata="false" HasOnlyUnitMetadata="false" HasChild="0"&gt;&lt;Name LocaleIsoCode="en"&gt;Defined daily dosage per 1 000 inhabitants per day&lt;/Name&gt;&lt;Name LocaleIsoCode="fr"&gt;Dose quotidienne définie par 1 000 habitants par jour&lt;/Name&gt;&lt;/Member&gt;&lt;Member Code="MLLNCUMT" HasMetadata="false" HasOnlyUnitMetadata="false" HasChild="0"&gt;&lt;Name LocaleIsoCode="en"&gt;Million of national currency units&lt;/Name&gt;&lt;Name LocaleIsoCode="fr"&gt;Million unités monétaires nationales&lt;/Name&gt;&lt;/Member&gt;&lt;Member Code="MTMOTCMT" HasMetadata="false" HasOnlyUnitMetadata="false" HasChild="0"&gt;&lt;Name LocaleIsoCode="en"&gt;Million US$ at exchange rate&lt;/Name&gt;&lt;Name LocaleIsoCode="fr"&gt;Millions US$, taux de change&lt;/Name&gt;&lt;/Member&gt;&lt;Member Code="PPPPERMT" HasMetadata="false" HasOnlyUnitMetadata="false" HasChild="0"&gt;&lt;Name LocaleIsoCode="en"&gt;/capita, US$ purchasing power parity&lt;/Name&gt;&lt;Name LocaleIsoCode="fr"&gt;/capita, US$ parité de pouvoir d'achat&lt;/Name&gt;&lt;/Member&gt;&lt;/Dimension&gt;&lt;Dimension Code="COU" HasMetadata="false" CommonCode="LOCATION" Display="labels"&gt;&lt;Name LocaleIsoCode="en"&gt;Country&lt;/Name&gt;&lt;Name LocaleIsoCode="fr"&gt;Pays&lt;/Name&gt;&lt;Member Code="BEL" HasMetadata="false" HasOnlyUnitMetadata="false" HasChild="0"&gt;&lt;Name LocaleIsoCode="en"&gt;Belgium&lt;/Name&gt;&lt;Name LocaleIsoCode="fr"&gt;Belgique&lt;/Name&gt;&lt;/Member&gt;&lt;Member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Code="GRC" HasMetadata="false" HasOnlyUnitMetadata="false" HasChild="0"&gt;&lt;Name LocaleIsoCode="en"&gt;Greece&lt;/Name&gt;&lt;Name LocaleIsoCode="fr"&gt;Grèce&lt;/Name&gt;&lt;/Member&gt;&lt;Member Code="ITA" HasMetadata="false" HasOnlyUnitMetadata="false" HasChild="0"&gt;&lt;Name LocaleIsoCode="en"&gt;Italy&lt;/Name&gt;&lt;Name LocaleIsoCode="fr"&gt;Italie&lt;/Name&gt;&lt;/Member&gt;&lt;Member Code="NOR" HasMetadata="false" HasOnlyUnitMetadata="false" HasChild="0"&gt;&lt;Name LocaleIsoCode="en"&gt;Norway&lt;/Name&gt;&lt;Name LocaleIsoCode="fr"&gt;Norvège&lt;/Name&gt;&lt;/Member&gt;&lt;Member Code="SVK" HasMetadata="false" HasOnlyUnitMetadata="false" HasChild="0"&gt;&lt;Name LocaleIsoCode="en"&gt;Slovak Republic&lt;/Name&gt;&lt;Name LocaleIsoCode="fr"&gt;République slovaque&lt;/Name&gt;&lt;/Member&gt;&lt;Member Code="SWE" HasMetadata="false" HasOnlyUnitMetadata="false" HasChild="0"&gt;&lt;Name LocaleIsoCode="en"&gt;Sweden&lt;/Name&gt;&lt;Name LocaleIsoCode="fr"&gt;Suède&lt;/Name&gt;&lt;/Member&gt;&lt;Member Code="GBR" HasMetadata="false" HasOnlyUnitMetadata="false" HasChild="0"&gt;&lt;Name LocaleIsoCode="en"&gt;United Kingdom&lt;/Name&gt;&lt;Name LocaleIsoCode="fr"&gt;Royaume-Uni&lt;/Name&gt;&lt;/Member&gt;&lt;/Dimension&gt;&lt;Dimension Code="YEA" HasMetadata="false" CommonCode="TIME" Display="labels"&gt;&lt;Name LocaleIsoCode="en"&gt;Year&lt;/Name&gt;&lt;Name LocaleIsoCode="fr"&gt;Année&lt;/Name&gt;&lt;Member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LocaleIsoCode="fr"&gt;2016&lt;/Name&gt;&lt;/Member&gt;&lt;/Dimension&gt;&lt;WBOSInformations&gt;&lt;TimeDimension WebTreeWasUsed="false"&gt;&lt;StartCodes Annual="2000" /&gt;&lt;/TimeDimension&gt;&lt;/WBOSInformations&gt;&lt;Tabulation Axis="horizontal"&gt;&lt;Dimension Code="YEA" CommonCode="TIME" /&gt;&lt;/Tabulation&gt;&lt;Tabulation Axis="vertical"&gt;&lt;Dimension Code="VAR" /&gt;&lt;Dimension Code="UNIT" /&gt;&lt;Dimension Code="COU" CommonCode="LOCATION" /&gt;&lt;/Tabulation&gt;&lt;Tabulation Axis="page" /&gt;&lt;Formatting&gt;&lt;Labels LocaleIsoCode="en" /&gt;&lt;Power&gt;0&lt;/Power&gt;&lt;Decimals&gt;-1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Url="http://dx.doi.org/10.1787/data-00545-en"&gt;OECD iLibrary&lt;/ApplicationTitle&gt;&lt;/Format&gt;&lt;Query&gt;&lt;AbsoluteUri&gt;http://stats.oecd.org//View.aspx?QueryId=&amp;amp;QueryType=Public&amp;amp;Lang=en&lt;/AbsoluteUri&gt;&lt;/Query&gt;&lt;/WebTableParameter&gt;</t>
  </si>
  <si>
    <t>Dataset: Pharmaceutical market</t>
  </si>
  <si>
    <t>Year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</si>
  <si>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</si>
  <si>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</si>
  <si>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</si>
  <si>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</si>
  <si>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</si>
  <si>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</si>
  <si>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</si>
  <si>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</si>
  <si>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</si>
  <si>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</si>
  <si>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</si>
  <si>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</si>
  <si>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</si>
  <si>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</si>
  <si>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</si>
  <si>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</si>
  <si>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</si>
  <si>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Variable</t>
  </si>
  <si>
    <t>Measure</t>
  </si>
  <si>
    <t>Country</t>
  </si>
  <si>
    <t/>
  </si>
  <si>
    <t>Total pharmaceutical sales</t>
  </si>
  <si>
    <t>Million of national currency units</t>
  </si>
  <si>
    <t>Belgium</t>
  </si>
  <si>
    <t>..</t>
  </si>
  <si>
    <t>Czech Republic</t>
  </si>
  <si>
    <t>Denmark</t>
  </si>
  <si>
    <t>Estonia</t>
  </si>
  <si>
    <t>Finland</t>
  </si>
  <si>
    <t>Greece</t>
  </si>
  <si>
    <t>Italy</t>
  </si>
  <si>
    <t>Slovak Republic</t>
  </si>
  <si>
    <t>Sweden</t>
  </si>
  <si>
    <t>Million US$ at exchange rate</t>
  </si>
  <si>
    <t>/capita, US$ purchasing power parity</t>
  </si>
  <si>
    <t>A-Alimentary tract and metabolism</t>
  </si>
  <si>
    <t>B-Blood and blood forming organs</t>
  </si>
  <si>
    <t>C-Cardiovascular system</t>
  </si>
  <si>
    <t>G-Genito urinary system and sex hormones</t>
  </si>
  <si>
    <t>H-Systemic hormonal preparations, excluding sex hormones and insulins</t>
  </si>
  <si>
    <t>J-Antiinfectives for systemic use</t>
  </si>
  <si>
    <t>M-Musculo-skeletal system</t>
  </si>
  <si>
    <t>N-Nervous system</t>
  </si>
  <si>
    <t>R-Respiratory system</t>
  </si>
  <si>
    <t>Data extracted on 15 May 2018 17:41 UTC (GMT) from OECD iLibrary</t>
  </si>
  <si>
    <t>Legend:</t>
  </si>
  <si>
    <t>E:</t>
  </si>
  <si>
    <t>Estimated value</t>
  </si>
  <si>
    <t>B:</t>
  </si>
  <si>
    <t>Break</t>
  </si>
  <si>
    <t>D:</t>
  </si>
  <si>
    <t>Difference in methodology</t>
  </si>
  <si>
    <t>GEO/TIME</t>
  </si>
  <si>
    <t>Slovakia</t>
  </si>
  <si>
    <t>Exchange rate, euros per dollars</t>
  </si>
  <si>
    <t>Europe</t>
  </si>
  <si>
    <t>Min</t>
  </si>
  <si>
    <t>Max</t>
  </si>
  <si>
    <t>Gr/Eu</t>
  </si>
  <si>
    <t>Total as sum of 9 categories</t>
  </si>
  <si>
    <t>F</t>
  </si>
  <si>
    <t>00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</si>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</sst>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color indexed="81"/>
      <name val="Tahoma"/>
      <charset val="1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indexed="4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2" fillId="33" borderId="10" xfId="0" applyFont="1" applyFill="1" applyBorder="1" applyAlignment="1">
      <alignment horizontal="center" vertical="top" wrapText="1"/>
    </xf>
    <xf numFmtId="0" fontId="21" fillId="34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vertical="top" wrapText="1"/>
    </xf>
    <xf numFmtId="0" fontId="24" fillId="0" borderId="10" xfId="0" applyNumberFormat="1" applyFont="1" applyBorder="1" applyAlignment="1">
      <alignment horizontal="right"/>
    </xf>
    <xf numFmtId="0" fontId="24" fillId="36" borderId="10" xfId="0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8" fillId="37" borderId="16" xfId="0" applyNumberFormat="1" applyFont="1" applyFill="1" applyBorder="1" applyAlignment="1"/>
    <xf numFmtId="1" fontId="18" fillId="0" borderId="16" xfId="0" applyNumberFormat="1" applyFont="1" applyFill="1" applyBorder="1" applyAlignment="1"/>
    <xf numFmtId="0" fontId="0" fillId="37" borderId="0" xfId="0" applyNumberFormat="1" applyFont="1" applyFill="1" applyBorder="1" applyAlignment="1"/>
    <xf numFmtId="0" fontId="19" fillId="34" borderId="15" xfId="0" applyFont="1" applyFill="1" applyBorder="1" applyAlignment="1">
      <alignment vertical="top" wrapText="1"/>
    </xf>
    <xf numFmtId="0" fontId="19" fillId="34" borderId="0" xfId="0" applyFont="1" applyFill="1" applyBorder="1" applyAlignment="1">
      <alignment vertical="top" wrapText="1"/>
    </xf>
    <xf numFmtId="0" fontId="26" fillId="35" borderId="0" xfId="0" applyFont="1" applyFill="1" applyBorder="1" applyAlignment="1">
      <alignment horizontal="center"/>
    </xf>
    <xf numFmtId="0" fontId="24" fillId="0" borderId="0" xfId="0" applyNumberFormat="1" applyFont="1" applyBorder="1" applyAlignment="1">
      <alignment horizontal="right"/>
    </xf>
    <xf numFmtId="2" fontId="24" fillId="0" borderId="10" xfId="0" applyNumberFormat="1" applyFont="1" applyBorder="1" applyAlignment="1">
      <alignment horizontal="right"/>
    </xf>
    <xf numFmtId="0" fontId="28" fillId="37" borderId="16" xfId="0" applyNumberFormat="1" applyFont="1" applyFill="1" applyBorder="1" applyAlignment="1"/>
    <xf numFmtId="1" fontId="28" fillId="0" borderId="16" xfId="0" applyNumberFormat="1" applyFont="1" applyFill="1" applyBorder="1" applyAlignment="1"/>
    <xf numFmtId="0" fontId="0" fillId="37" borderId="0" xfId="0" applyFont="1" applyFill="1" applyBorder="1" applyAlignment="1"/>
    <xf numFmtId="49" fontId="22" fillId="33" borderId="10" xfId="0" applyNumberFormat="1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vertical="top" wrapText="1"/>
    </xf>
    <xf numFmtId="0" fontId="20" fillId="34" borderId="15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0" fontId="19" fillId="34" borderId="15" xfId="0" applyFont="1" applyFill="1" applyBorder="1" applyAlignment="1">
      <alignment vertical="top" wrapText="1"/>
    </xf>
    <xf numFmtId="0" fontId="23" fillId="33" borderId="11" xfId="0" applyFont="1" applyFill="1" applyBorder="1" applyAlignment="1">
      <alignment horizontal="right" vertical="center" wrapText="1"/>
    </xf>
    <xf numFmtId="0" fontId="23" fillId="33" borderId="13" xfId="0" applyFont="1" applyFill="1" applyBorder="1" applyAlignment="1">
      <alignment horizontal="right" vertical="center" wrapText="1"/>
    </xf>
    <xf numFmtId="0" fontId="23" fillId="33" borderId="12" xfId="0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€'!$D$176:$S$176</c:f>
              <c:numCache>
                <c:formatCode>0.00</c:formatCode>
                <c:ptCount val="16"/>
                <c:pt idx="0">
                  <c:v>271.10000000000002</c:v>
                </c:pt>
                <c:pt idx="1">
                  <c:v>329.8</c:v>
                </c:pt>
                <c:pt idx="2">
                  <c:v>399</c:v>
                </c:pt>
                <c:pt idx="3">
                  <c:v>443.6</c:v>
                </c:pt>
                <c:pt idx="4">
                  <c:v>504.9</c:v>
                </c:pt>
                <c:pt idx="5">
                  <c:v>546.4</c:v>
                </c:pt>
                <c:pt idx="6">
                  <c:v>609</c:v>
                </c:pt>
                <c:pt idx="7">
                  <c:v>679.60000000000014</c:v>
                </c:pt>
                <c:pt idx="8">
                  <c:v>731.09999999999991</c:v>
                </c:pt>
                <c:pt idx="9">
                  <c:v>790.59999999999991</c:v>
                </c:pt>
                <c:pt idx="10">
                  <c:v>675.8</c:v>
                </c:pt>
                <c:pt idx="11">
                  <c:v>614.80000000000007</c:v>
                </c:pt>
                <c:pt idx="12">
                  <c:v>571</c:v>
                </c:pt>
                <c:pt idx="13">
                  <c:v>552.1</c:v>
                </c:pt>
                <c:pt idx="14">
                  <c:v>560.59999999999991</c:v>
                </c:pt>
                <c:pt idx="15">
                  <c:v>516.70000000000005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92-48A6-AC36-864F6F362C56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€'!$D$177:$S$177</c:f>
              <c:numCache>
                <c:formatCode>0.00</c:formatCode>
                <c:ptCount val="16"/>
                <c:pt idx="0">
                  <c:v>181.23650683617871</c:v>
                </c:pt>
                <c:pt idx="1">
                  <c:v>249.7361603175228</c:v>
                </c:pt>
                <c:pt idx="2">
                  <c:v>270.3099817235086</c:v>
                </c:pt>
                <c:pt idx="3">
                  <c:v>277.01536686367513</c:v>
                </c:pt>
                <c:pt idx="4">
                  <c:v>328.13391164726175</c:v>
                </c:pt>
                <c:pt idx="5">
                  <c:v>335.82781262216668</c:v>
                </c:pt>
                <c:pt idx="6">
                  <c:v>346.7820123146011</c:v>
                </c:pt>
                <c:pt idx="7">
                  <c:v>356.98147172281546</c:v>
                </c:pt>
                <c:pt idx="8">
                  <c:v>377.02060512708914</c:v>
                </c:pt>
                <c:pt idx="9">
                  <c:v>391.62986882478043</c:v>
                </c:pt>
                <c:pt idx="10">
                  <c:v>393.62593140940083</c:v>
                </c:pt>
                <c:pt idx="11">
                  <c:v>398.48690250979195</c:v>
                </c:pt>
                <c:pt idx="12">
                  <c:v>385.52602222832832</c:v>
                </c:pt>
                <c:pt idx="13">
                  <c:v>388.17440452709212</c:v>
                </c:pt>
                <c:pt idx="14">
                  <c:v>388.27117587345464</c:v>
                </c:pt>
                <c:pt idx="15">
                  <c:v>435.81839830073829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92-48A6-AC36-864F6F362C56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€'!$D$178:$S$178</c:f>
              <c:numCache>
                <c:formatCode>0.00</c:formatCode>
                <c:ptCount val="16"/>
                <c:pt idx="0">
                  <c:v>87</c:v>
                </c:pt>
                <c:pt idx="1">
                  <c:v>98.200000000000017</c:v>
                </c:pt>
                <c:pt idx="2">
                  <c:v>111.80000000000001</c:v>
                </c:pt>
                <c:pt idx="3">
                  <c:v>119.89999999999999</c:v>
                </c:pt>
                <c:pt idx="4">
                  <c:v>140.6</c:v>
                </c:pt>
                <c:pt idx="5">
                  <c:v>142.6</c:v>
                </c:pt>
                <c:pt idx="6">
                  <c:v>151.9</c:v>
                </c:pt>
                <c:pt idx="7">
                  <c:v>166.10000000000002</c:v>
                </c:pt>
                <c:pt idx="8">
                  <c:v>186.2</c:v>
                </c:pt>
                <c:pt idx="9">
                  <c:v>194.5</c:v>
                </c:pt>
                <c:pt idx="10">
                  <c:v>197.29999999999998</c:v>
                </c:pt>
                <c:pt idx="11">
                  <c:v>200.50000000000003</c:v>
                </c:pt>
                <c:pt idx="12">
                  <c:v>212.7</c:v>
                </c:pt>
                <c:pt idx="13">
                  <c:v>217.4</c:v>
                </c:pt>
                <c:pt idx="14">
                  <c:v>233.5</c:v>
                </c:pt>
                <c:pt idx="15">
                  <c:v>247.59999999999997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92-48A6-AC36-864F6F362C56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€'!$D$179:$S$179</c:f>
              <c:numCache>
                <c:formatCode>0.00</c:formatCode>
                <c:ptCount val="16"/>
                <c:pt idx="0">
                  <c:v>202.5</c:v>
                </c:pt>
                <c:pt idx="1">
                  <c:v>279.29999999999995</c:v>
                </c:pt>
                <c:pt idx="2">
                  <c:v>371.6</c:v>
                </c:pt>
                <c:pt idx="3">
                  <c:v>398.4</c:v>
                </c:pt>
                <c:pt idx="4">
                  <c:v>409</c:v>
                </c:pt>
                <c:pt idx="5">
                  <c:v>413.70000000000005</c:v>
                </c:pt>
                <c:pt idx="6">
                  <c:v>420.09999999999991</c:v>
                </c:pt>
                <c:pt idx="7">
                  <c:v>428.90000000000003</c:v>
                </c:pt>
                <c:pt idx="8">
                  <c:v>447.59999999999997</c:v>
                </c:pt>
                <c:pt idx="9">
                  <c:v>456.10000000000008</c:v>
                </c:pt>
                <c:pt idx="10">
                  <c:v>458.6</c:v>
                </c:pt>
                <c:pt idx="11">
                  <c:v>460.90000000000003</c:v>
                </c:pt>
                <c:pt idx="12">
                  <c:v>452.30000000000007</c:v>
                </c:pt>
                <c:pt idx="13">
                  <c:v>453.79999999999995</c:v>
                </c:pt>
                <c:pt idx="14">
                  <c:v>446.80000000000007</c:v>
                </c:pt>
                <c:pt idx="15">
                  <c:v>497.70000000000005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92-48A6-AC36-864F6F362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A -  Alimentaru tract and metabolism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€'!$D$32:$S$32</c:f>
              <c:numCache>
                <c:formatCode>0.00</c:formatCode>
                <c:ptCount val="16"/>
                <c:pt idx="0">
                  <c:v>33.886226596055216</c:v>
                </c:pt>
                <c:pt idx="1">
                  <c:v>40.230160427807483</c:v>
                </c:pt>
                <c:pt idx="2">
                  <c:v>46.582553732312824</c:v>
                </c:pt>
                <c:pt idx="3">
                  <c:v>44.797779619528562</c:v>
                </c:pt>
                <c:pt idx="4">
                  <c:v>48.901168863466808</c:v>
                </c:pt>
                <c:pt idx="5">
                  <c:v>51.785195258131097</c:v>
                </c:pt>
                <c:pt idx="6">
                  <c:v>57.58527437167092</c:v>
                </c:pt>
                <c:pt idx="7">
                  <c:v>57.340836030351653</c:v>
                </c:pt>
                <c:pt idx="8">
                  <c:v>59.638295110657388</c:v>
                </c:pt>
                <c:pt idx="9">
                  <c:v>67.434628043451113</c:v>
                </c:pt>
                <c:pt idx="10">
                  <c:v>64.511060901715098</c:v>
                </c:pt>
                <c:pt idx="11">
                  <c:v>54.037891856208375</c:v>
                </c:pt>
                <c:pt idx="12">
                  <c:v>55.850424436203525</c:v>
                </c:pt>
                <c:pt idx="13">
                  <c:v>54.830461429367375</c:v>
                </c:pt>
                <c:pt idx="14">
                  <c:v>56.861799333392469</c:v>
                </c:pt>
                <c:pt idx="15">
                  <c:v>64.342363511919515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10-436F-949A-F7298FD893A1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€'!$D$33:$S$33</c:f>
              <c:numCache>
                <c:formatCode>0.00</c:formatCode>
                <c:ptCount val="16"/>
                <c:pt idx="0">
                  <c:v>32.835744441462388</c:v>
                </c:pt>
                <c:pt idx="1">
                  <c:v>43.033898915286088</c:v>
                </c:pt>
                <c:pt idx="2">
                  <c:v>43.530064425527151</c:v>
                </c:pt>
                <c:pt idx="3">
                  <c:v>36.317149835700107</c:v>
                </c:pt>
                <c:pt idx="4">
                  <c:v>42.855554029208349</c:v>
                </c:pt>
                <c:pt idx="5">
                  <c:v>44.830823082498426</c:v>
                </c:pt>
                <c:pt idx="6">
                  <c:v>46.549149666878129</c:v>
                </c:pt>
                <c:pt idx="7">
                  <c:v>42.560084516305466</c:v>
                </c:pt>
                <c:pt idx="8">
                  <c:v>41.502140638526633</c:v>
                </c:pt>
                <c:pt idx="9">
                  <c:v>45.524433635359976</c:v>
                </c:pt>
                <c:pt idx="10">
                  <c:v>48.55491785671758</c:v>
                </c:pt>
                <c:pt idx="11">
                  <c:v>46.706938125056176</c:v>
                </c:pt>
                <c:pt idx="12">
                  <c:v>52.77764315607633</c:v>
                </c:pt>
                <c:pt idx="13">
                  <c:v>53.400882456313418</c:v>
                </c:pt>
                <c:pt idx="14">
                  <c:v>54.893663144691217</c:v>
                </c:pt>
                <c:pt idx="15">
                  <c:v>71.061744786367797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10-436F-949A-F7298FD893A1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€'!$D$34:$S$34</c:f>
              <c:numCache>
                <c:formatCode>0.00</c:formatCode>
                <c:ptCount val="16"/>
                <c:pt idx="0">
                  <c:v>18.444401818106002</c:v>
                </c:pt>
                <c:pt idx="1">
                  <c:v>19.66807843137255</c:v>
                </c:pt>
                <c:pt idx="2">
                  <c:v>20.294862597791401</c:v>
                </c:pt>
                <c:pt idx="3">
                  <c:v>18.518069502534548</c:v>
                </c:pt>
                <c:pt idx="4">
                  <c:v>19.167454198789688</c:v>
                </c:pt>
                <c:pt idx="5">
                  <c:v>19.540065912617788</c:v>
                </c:pt>
                <c:pt idx="6">
                  <c:v>20.725597088364392</c:v>
                </c:pt>
                <c:pt idx="7">
                  <c:v>19.873480377491909</c:v>
                </c:pt>
                <c:pt idx="8">
                  <c:v>22.050331182168421</c:v>
                </c:pt>
                <c:pt idx="9">
                  <c:v>24.690518167062052</c:v>
                </c:pt>
                <c:pt idx="10">
                  <c:v>26.124563520591558</c:v>
                </c:pt>
                <c:pt idx="11">
                  <c:v>25.752882434135508</c:v>
                </c:pt>
                <c:pt idx="12">
                  <c:v>30.353491541414961</c:v>
                </c:pt>
                <c:pt idx="13">
                  <c:v>31.407008813250265</c:v>
                </c:pt>
                <c:pt idx="14">
                  <c:v>33.465852205761209</c:v>
                </c:pt>
                <c:pt idx="15">
                  <c:v>42.197626294252139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10-436F-949A-F7298FD893A1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€'!$D$35:$S$35</c:f>
              <c:numCache>
                <c:formatCode>0.00</c:formatCode>
                <c:ptCount val="16"/>
                <c:pt idx="0">
                  <c:v>39.355206204912228</c:v>
                </c:pt>
                <c:pt idx="1">
                  <c:v>46.376434937611407</c:v>
                </c:pt>
                <c:pt idx="2">
                  <c:v>58.971982941226315</c:v>
                </c:pt>
                <c:pt idx="3">
                  <c:v>51.832873966424451</c:v>
                </c:pt>
                <c:pt idx="4">
                  <c:v>50.334701152283841</c:v>
                </c:pt>
                <c:pt idx="5">
                  <c:v>52.669724990801036</c:v>
                </c:pt>
                <c:pt idx="6">
                  <c:v>55.401115293897128</c:v>
                </c:pt>
                <c:pt idx="7">
                  <c:v>48.733865484511412</c:v>
                </c:pt>
                <c:pt idx="8">
                  <c:v>46.831353532407235</c:v>
                </c:pt>
                <c:pt idx="9">
                  <c:v>51.180636783618425</c:v>
                </c:pt>
                <c:pt idx="10">
                  <c:v>55.118298757317447</c:v>
                </c:pt>
                <c:pt idx="11">
                  <c:v>52.65673168096982</c:v>
                </c:pt>
                <c:pt idx="12">
                  <c:v>60.162176824394265</c:v>
                </c:pt>
                <c:pt idx="13">
                  <c:v>61.383002836448355</c:v>
                </c:pt>
                <c:pt idx="14">
                  <c:v>62.78615965630425</c:v>
                </c:pt>
                <c:pt idx="15">
                  <c:v>83.042764566252615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10-436F-949A-F7298FD89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B-Blood and blood forming organs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€'!$D$48:$S$48</c:f>
              <c:numCache>
                <c:formatCode>0.00</c:formatCode>
                <c:ptCount val="16"/>
                <c:pt idx="0">
                  <c:v>19.130705141570413</c:v>
                </c:pt>
                <c:pt idx="1">
                  <c:v>31.558325846702317</c:v>
                </c:pt>
                <c:pt idx="2">
                  <c:v>40.547222865535076</c:v>
                </c:pt>
                <c:pt idx="3">
                  <c:v>37.993053601372317</c:v>
                </c:pt>
                <c:pt idx="4">
                  <c:v>40.010047251927382</c:v>
                </c:pt>
                <c:pt idx="5">
                  <c:v>43.808345305325808</c:v>
                </c:pt>
                <c:pt idx="6">
                  <c:v>49.677661944110355</c:v>
                </c:pt>
                <c:pt idx="7">
                  <c:v>48.047061383230442</c:v>
                </c:pt>
                <c:pt idx="8">
                  <c:v>47.45941250106344</c:v>
                </c:pt>
                <c:pt idx="9">
                  <c:v>54.419917592708202</c:v>
                </c:pt>
                <c:pt idx="10">
                  <c:v>48.504102906439357</c:v>
                </c:pt>
                <c:pt idx="11">
                  <c:v>42.125385344775857</c:v>
                </c:pt>
                <c:pt idx="12">
                  <c:v>41.965647792643459</c:v>
                </c:pt>
                <c:pt idx="13">
                  <c:v>40.3696803930507</c:v>
                </c:pt>
                <c:pt idx="14">
                  <c:v>44.078446779119723</c:v>
                </c:pt>
                <c:pt idx="15">
                  <c:v>48.617436106540083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7-4225-A829-EC35BD64BFE6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€'!$D$49:$S$49</c:f>
              <c:numCache>
                <c:formatCode>0.00</c:formatCode>
                <c:ptCount val="16"/>
                <c:pt idx="0">
                  <c:v>17.016602077247061</c:v>
                </c:pt>
                <c:pt idx="1">
                  <c:v>20.589479392804837</c:v>
                </c:pt>
                <c:pt idx="2">
                  <c:v>21.569662159214552</c:v>
                </c:pt>
                <c:pt idx="3">
                  <c:v>18.819907694029734</c:v>
                </c:pt>
                <c:pt idx="4">
                  <c:v>23.939841890571234</c:v>
                </c:pt>
                <c:pt idx="5">
                  <c:v>25.194488310876032</c:v>
                </c:pt>
                <c:pt idx="6">
                  <c:v>26.850112786798658</c:v>
                </c:pt>
                <c:pt idx="7">
                  <c:v>25.940817063707346</c:v>
                </c:pt>
                <c:pt idx="8">
                  <c:v>26.230917867817535</c:v>
                </c:pt>
                <c:pt idx="9">
                  <c:v>28.97818641326743</c:v>
                </c:pt>
                <c:pt idx="10">
                  <c:v>30.487959105577396</c:v>
                </c:pt>
                <c:pt idx="11">
                  <c:v>29.706536292185042</c:v>
                </c:pt>
                <c:pt idx="12">
                  <c:v>32.721628425149355</c:v>
                </c:pt>
                <c:pt idx="13">
                  <c:v>32.639476816686432</c:v>
                </c:pt>
                <c:pt idx="14">
                  <c:v>34.25942701473781</c:v>
                </c:pt>
                <c:pt idx="15">
                  <c:v>44.03377104540084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7-4225-A829-EC35BD64BFE6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€'!$D$50:$S$50</c:f>
              <c:numCache>
                <c:formatCode>0.00</c:formatCode>
                <c:ptCount val="16"/>
                <c:pt idx="0">
                  <c:v>6.8630332346440941</c:v>
                </c:pt>
                <c:pt idx="1">
                  <c:v>7.1520285204991083</c:v>
                </c:pt>
                <c:pt idx="2">
                  <c:v>7.5441635834721952</c:v>
                </c:pt>
                <c:pt idx="3">
                  <c:v>7.8856850991654301</c:v>
                </c:pt>
                <c:pt idx="4">
                  <c:v>8.1340877062090691</c:v>
                </c:pt>
                <c:pt idx="5">
                  <c:v>7.8803558001503839</c:v>
                </c:pt>
                <c:pt idx="6">
                  <c:v>9.0873771848982337</c:v>
                </c:pt>
                <c:pt idx="7">
                  <c:v>8.9869047295275912</c:v>
                </c:pt>
                <c:pt idx="8">
                  <c:v>8.3286080626146983</c:v>
                </c:pt>
                <c:pt idx="9">
                  <c:v>10.869586714945685</c:v>
                </c:pt>
                <c:pt idx="10">
                  <c:v>11.47668686453733</c:v>
                </c:pt>
                <c:pt idx="11">
                  <c:v>12.013216107543659</c:v>
                </c:pt>
                <c:pt idx="12">
                  <c:v>14.865427908744252</c:v>
                </c:pt>
                <c:pt idx="13">
                  <c:v>15.439896418983942</c:v>
                </c:pt>
                <c:pt idx="14">
                  <c:v>18.918758791995643</c:v>
                </c:pt>
                <c:pt idx="15">
                  <c:v>27.410423917633871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17-4225-A829-EC35BD64BFE6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€'!$D$3:$S$3</c:f>
              <c:strCache>
                <c:ptCount val="16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'Data in €'!$D$51:$S$51</c:f>
              <c:numCache>
                <c:formatCode>0.00</c:formatCode>
                <c:ptCount val="16"/>
                <c:pt idx="0">
                  <c:v>22.304858012593307</c:v>
                </c:pt>
                <c:pt idx="1">
                  <c:v>27.043607843137252</c:v>
                </c:pt>
                <c:pt idx="2">
                  <c:v>39.633422769508854</c:v>
                </c:pt>
                <c:pt idx="3">
                  <c:v>38.187980648767422</c:v>
                </c:pt>
                <c:pt idx="4">
                  <c:v>37.771159744673795</c:v>
                </c:pt>
                <c:pt idx="5">
                  <c:v>38.919308237477402</c:v>
                </c:pt>
                <c:pt idx="6">
                  <c:v>41.291766506818291</c:v>
                </c:pt>
                <c:pt idx="7">
                  <c:v>36.239875982485245</c:v>
                </c:pt>
                <c:pt idx="8">
                  <c:v>34.13363960087991</c:v>
                </c:pt>
                <c:pt idx="9">
                  <c:v>36.351929079785236</c:v>
                </c:pt>
                <c:pt idx="10">
                  <c:v>37.223727790900682</c:v>
                </c:pt>
                <c:pt idx="11">
                  <c:v>34.744810658344832</c:v>
                </c:pt>
                <c:pt idx="12">
                  <c:v>38.292097021477339</c:v>
                </c:pt>
                <c:pt idx="13">
                  <c:v>41.047529504128043</c:v>
                </c:pt>
                <c:pt idx="14">
                  <c:v>42.209182962221348</c:v>
                </c:pt>
                <c:pt idx="15">
                  <c:v>52.476535263364845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17-4225-A829-EC35BD64B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$'!$F$176:$S$176</c:f>
              <c:numCache>
                <c:formatCode>0.00</c:formatCode>
                <c:ptCount val="14"/>
                <c:pt idx="0">
                  <c:v>319.20000000000005</c:v>
                </c:pt>
                <c:pt idx="1">
                  <c:v>354.88000000000005</c:v>
                </c:pt>
                <c:pt idx="2">
                  <c:v>403.92</c:v>
                </c:pt>
                <c:pt idx="3">
                  <c:v>437.12</c:v>
                </c:pt>
                <c:pt idx="4">
                  <c:v>487.20000000000005</c:v>
                </c:pt>
                <c:pt idx="5">
                  <c:v>543.68000000000018</c:v>
                </c:pt>
                <c:pt idx="6">
                  <c:v>584.88</c:v>
                </c:pt>
                <c:pt idx="7">
                  <c:v>632.48</c:v>
                </c:pt>
                <c:pt idx="8">
                  <c:v>540.64</c:v>
                </c:pt>
                <c:pt idx="9">
                  <c:v>491.84000000000009</c:v>
                </c:pt>
                <c:pt idx="10">
                  <c:v>456.8</c:v>
                </c:pt>
                <c:pt idx="11">
                  <c:v>441.68000000000006</c:v>
                </c:pt>
                <c:pt idx="12">
                  <c:v>448.47999999999996</c:v>
                </c:pt>
                <c:pt idx="13">
                  <c:v>413.36000000000007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B-46C9-BF49-8279B2AAA72F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$'!$F$177:$S$177</c:f>
              <c:numCache>
                <c:formatCode>0.00</c:formatCode>
                <c:ptCount val="14"/>
                <c:pt idx="0">
                  <c:v>270.3099817235086</c:v>
                </c:pt>
                <c:pt idx="1">
                  <c:v>277.01536686367513</c:v>
                </c:pt>
                <c:pt idx="2">
                  <c:v>328.13391164726175</c:v>
                </c:pt>
                <c:pt idx="3">
                  <c:v>335.82781262216668</c:v>
                </c:pt>
                <c:pt idx="4">
                  <c:v>346.7820123146011</c:v>
                </c:pt>
                <c:pt idx="5">
                  <c:v>356.98147172281546</c:v>
                </c:pt>
                <c:pt idx="6">
                  <c:v>377.02060512708914</c:v>
                </c:pt>
                <c:pt idx="7">
                  <c:v>391.62986882478043</c:v>
                </c:pt>
                <c:pt idx="8">
                  <c:v>393.62593140940083</c:v>
                </c:pt>
                <c:pt idx="9">
                  <c:v>398.48690250979195</c:v>
                </c:pt>
                <c:pt idx="10">
                  <c:v>385.52602222832832</c:v>
                </c:pt>
                <c:pt idx="11">
                  <c:v>388.17440452709212</c:v>
                </c:pt>
                <c:pt idx="12">
                  <c:v>388.27117587345464</c:v>
                </c:pt>
                <c:pt idx="13">
                  <c:v>435.81839830073829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7B-46C9-BF49-8279B2AAA72F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$'!$F$178:$S$178</c:f>
              <c:numCache>
                <c:formatCode>0.00</c:formatCode>
                <c:ptCount val="14"/>
                <c:pt idx="0">
                  <c:v>111.80000000000001</c:v>
                </c:pt>
                <c:pt idx="1">
                  <c:v>119.89999999999999</c:v>
                </c:pt>
                <c:pt idx="2">
                  <c:v>140.6</c:v>
                </c:pt>
                <c:pt idx="3">
                  <c:v>142.6</c:v>
                </c:pt>
                <c:pt idx="4">
                  <c:v>151.9</c:v>
                </c:pt>
                <c:pt idx="5">
                  <c:v>166.10000000000002</c:v>
                </c:pt>
                <c:pt idx="6">
                  <c:v>186.2</c:v>
                </c:pt>
                <c:pt idx="7">
                  <c:v>194.5</c:v>
                </c:pt>
                <c:pt idx="8">
                  <c:v>197.29999999999998</c:v>
                </c:pt>
                <c:pt idx="9">
                  <c:v>200.50000000000003</c:v>
                </c:pt>
                <c:pt idx="10">
                  <c:v>212.7</c:v>
                </c:pt>
                <c:pt idx="11">
                  <c:v>217.4</c:v>
                </c:pt>
                <c:pt idx="12">
                  <c:v>233.5</c:v>
                </c:pt>
                <c:pt idx="13">
                  <c:v>247.59999999999997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7B-46C9-BF49-8279B2AAA72F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$'!$F$179:$S$179</c:f>
              <c:numCache>
                <c:formatCode>0.00</c:formatCode>
                <c:ptCount val="14"/>
                <c:pt idx="0">
                  <c:v>371.6</c:v>
                </c:pt>
                <c:pt idx="1">
                  <c:v>398.4</c:v>
                </c:pt>
                <c:pt idx="2">
                  <c:v>409</c:v>
                </c:pt>
                <c:pt idx="3">
                  <c:v>413.70000000000005</c:v>
                </c:pt>
                <c:pt idx="4">
                  <c:v>420.09999999999991</c:v>
                </c:pt>
                <c:pt idx="5">
                  <c:v>428.90000000000003</c:v>
                </c:pt>
                <c:pt idx="6">
                  <c:v>447.59999999999997</c:v>
                </c:pt>
                <c:pt idx="7">
                  <c:v>456.10000000000008</c:v>
                </c:pt>
                <c:pt idx="8">
                  <c:v>458.6</c:v>
                </c:pt>
                <c:pt idx="9">
                  <c:v>460.90000000000003</c:v>
                </c:pt>
                <c:pt idx="10">
                  <c:v>452.30000000000007</c:v>
                </c:pt>
                <c:pt idx="11">
                  <c:v>453.79999999999995</c:v>
                </c:pt>
                <c:pt idx="12">
                  <c:v>446.80000000000007</c:v>
                </c:pt>
                <c:pt idx="13">
                  <c:v>497.70000000000005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7B-46C9-BF49-8279B2AAA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A -  Alimentary tract and metabolism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$'!$F$32:$S$32</c:f>
              <c:numCache>
                <c:formatCode>0.00</c:formatCode>
                <c:ptCount val="14"/>
                <c:pt idx="0">
                  <c:v>43.84</c:v>
                </c:pt>
                <c:pt idx="1">
                  <c:v>50.56</c:v>
                </c:pt>
                <c:pt idx="2">
                  <c:v>60.720000000000006</c:v>
                </c:pt>
                <c:pt idx="3">
                  <c:v>64.400000000000006</c:v>
                </c:pt>
                <c:pt idx="4">
                  <c:v>72.239999999999995</c:v>
                </c:pt>
                <c:pt idx="5">
                  <c:v>78.48</c:v>
                </c:pt>
                <c:pt idx="6">
                  <c:v>87.360000000000014</c:v>
                </c:pt>
                <c:pt idx="7">
                  <c:v>93.68</c:v>
                </c:pt>
                <c:pt idx="8">
                  <c:v>85.44</c:v>
                </c:pt>
                <c:pt idx="9">
                  <c:v>75.12</c:v>
                </c:pt>
                <c:pt idx="10">
                  <c:v>71.760000000000005</c:v>
                </c:pt>
                <c:pt idx="11">
                  <c:v>72.8</c:v>
                </c:pt>
                <c:pt idx="12">
                  <c:v>75.44</c:v>
                </c:pt>
                <c:pt idx="13">
                  <c:v>71.36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24-49C7-B03B-A3543B99D786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$'!$F$33:$S$33</c:f>
              <c:numCache>
                <c:formatCode>0.00</c:formatCode>
                <c:ptCount val="14"/>
                <c:pt idx="0">
                  <c:v>40.967226386546159</c:v>
                </c:pt>
                <c:pt idx="1">
                  <c:v>40.988529147827464</c:v>
                </c:pt>
                <c:pt idx="2">
                  <c:v>53.213231935598593</c:v>
                </c:pt>
                <c:pt idx="3">
                  <c:v>55.751552004809284</c:v>
                </c:pt>
                <c:pt idx="4">
                  <c:v>58.395320828575613</c:v>
                </c:pt>
                <c:pt idx="5">
                  <c:v>58.250204637261703</c:v>
                </c:pt>
                <c:pt idx="6">
                  <c:v>60.793605844272129</c:v>
                </c:pt>
                <c:pt idx="7">
                  <c:v>63.242418126968381</c:v>
                </c:pt>
                <c:pt idx="8">
                  <c:v>64.307300541815394</c:v>
                </c:pt>
                <c:pt idx="9">
                  <c:v>64.928979858993472</c:v>
                </c:pt>
                <c:pt idx="10">
                  <c:v>67.811904942749322</c:v>
                </c:pt>
                <c:pt idx="11">
                  <c:v>70.901906376031604</c:v>
                </c:pt>
                <c:pt idx="12">
                  <c:v>72.828823501608241</c:v>
                </c:pt>
                <c:pt idx="13">
                  <c:v>78.812244859730754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24-49C7-B03B-A3543B99D786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$'!$F$34:$S$34</c:f>
              <c:numCache>
                <c:formatCode>0.00</c:formatCode>
                <c:ptCount val="14"/>
                <c:pt idx="0">
                  <c:v>19.100000000000001</c:v>
                </c:pt>
                <c:pt idx="1">
                  <c:v>20.9</c:v>
                </c:pt>
                <c:pt idx="2">
                  <c:v>23.8</c:v>
                </c:pt>
                <c:pt idx="3">
                  <c:v>24.3</c:v>
                </c:pt>
                <c:pt idx="4">
                  <c:v>26</c:v>
                </c:pt>
                <c:pt idx="5">
                  <c:v>27.2</c:v>
                </c:pt>
                <c:pt idx="6">
                  <c:v>32.299999999999997</c:v>
                </c:pt>
                <c:pt idx="7">
                  <c:v>34.299999999999997</c:v>
                </c:pt>
                <c:pt idx="8">
                  <c:v>34.6</c:v>
                </c:pt>
                <c:pt idx="9">
                  <c:v>35.799999999999997</c:v>
                </c:pt>
                <c:pt idx="10">
                  <c:v>39</c:v>
                </c:pt>
                <c:pt idx="11">
                  <c:v>41.7</c:v>
                </c:pt>
                <c:pt idx="12">
                  <c:v>44.4</c:v>
                </c:pt>
                <c:pt idx="13">
                  <c:v>46.8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24-49C7-B03B-A3543B99D786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$'!$F$35:$S$35</c:f>
              <c:numCache>
                <c:formatCode>0.00</c:formatCode>
                <c:ptCount val="14"/>
                <c:pt idx="0">
                  <c:v>55.5</c:v>
                </c:pt>
                <c:pt idx="1">
                  <c:v>58.5</c:v>
                </c:pt>
                <c:pt idx="2">
                  <c:v>62.5</c:v>
                </c:pt>
                <c:pt idx="3">
                  <c:v>65.5</c:v>
                </c:pt>
                <c:pt idx="4">
                  <c:v>69.5</c:v>
                </c:pt>
                <c:pt idx="5">
                  <c:v>66.7</c:v>
                </c:pt>
                <c:pt idx="6">
                  <c:v>68.599999999999994</c:v>
                </c:pt>
                <c:pt idx="7">
                  <c:v>71.099999999999994</c:v>
                </c:pt>
                <c:pt idx="8">
                  <c:v>73</c:v>
                </c:pt>
                <c:pt idx="9">
                  <c:v>73.2</c:v>
                </c:pt>
                <c:pt idx="10">
                  <c:v>77.3</c:v>
                </c:pt>
                <c:pt idx="11">
                  <c:v>81.5</c:v>
                </c:pt>
                <c:pt idx="12">
                  <c:v>83.3</c:v>
                </c:pt>
                <c:pt idx="13">
                  <c:v>92.1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24-49C7-B03B-A3543B99D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B-Blood and blood forming organs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$'!$F$48:$S$48</c:f>
              <c:numCache>
                <c:formatCode>0.00</c:formatCode>
                <c:ptCount val="14"/>
                <c:pt idx="0">
                  <c:v>38.160000000000004</c:v>
                </c:pt>
                <c:pt idx="1">
                  <c:v>42.88</c:v>
                </c:pt>
                <c:pt idx="2">
                  <c:v>49.680000000000007</c:v>
                </c:pt>
                <c:pt idx="3">
                  <c:v>54.48</c:v>
                </c:pt>
                <c:pt idx="4">
                  <c:v>62.320000000000007</c:v>
                </c:pt>
                <c:pt idx="5">
                  <c:v>65.760000000000005</c:v>
                </c:pt>
                <c:pt idx="6">
                  <c:v>69.52000000000001</c:v>
                </c:pt>
                <c:pt idx="7">
                  <c:v>75.600000000000009</c:v>
                </c:pt>
                <c:pt idx="8">
                  <c:v>64.239999999999995</c:v>
                </c:pt>
                <c:pt idx="9">
                  <c:v>58.56</c:v>
                </c:pt>
                <c:pt idx="10">
                  <c:v>53.920000000000009</c:v>
                </c:pt>
                <c:pt idx="11">
                  <c:v>53.6</c:v>
                </c:pt>
                <c:pt idx="12">
                  <c:v>58.48</c:v>
                </c:pt>
                <c:pt idx="13">
                  <c:v>53.920000000000009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6F-498D-8F58-4031F3735BED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$'!$F$49:$S$49</c:f>
              <c:numCache>
                <c:formatCode>0.00</c:formatCode>
                <c:ptCount val="14"/>
                <c:pt idx="0">
                  <c:v>20.299745576293382</c:v>
                </c:pt>
                <c:pt idx="1">
                  <c:v>21.240662842926792</c:v>
                </c:pt>
                <c:pt idx="2">
                  <c:v>29.725817058771053</c:v>
                </c:pt>
                <c:pt idx="3">
                  <c:v>31.331832179693375</c:v>
                </c:pt>
                <c:pt idx="4">
                  <c:v>33.683127655158792</c:v>
                </c:pt>
                <c:pt idx="5">
                  <c:v>35.504109533424732</c:v>
                </c:pt>
                <c:pt idx="6">
                  <c:v>38.423851330435539</c:v>
                </c:pt>
                <c:pt idx="7">
                  <c:v>40.256416947175964</c:v>
                </c:pt>
                <c:pt idx="8">
                  <c:v>40.378986015269184</c:v>
                </c:pt>
                <c:pt idx="9">
                  <c:v>41.29611518167615</c:v>
                </c:pt>
                <c:pt idx="10">
                  <c:v>42.042725359605733</c:v>
                </c:pt>
                <c:pt idx="11">
                  <c:v>43.336383650824004</c:v>
                </c:pt>
                <c:pt idx="12">
                  <c:v>45.452855947068784</c:v>
                </c:pt>
                <c:pt idx="13">
                  <c:v>48.836407776933747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6F-498D-8F58-4031F3735BED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$'!$F$50:$S$50</c:f>
              <c:numCache>
                <c:formatCode>0.00</c:formatCode>
                <c:ptCount val="14"/>
                <c:pt idx="0">
                  <c:v>7.1</c:v>
                </c:pt>
                <c:pt idx="1">
                  <c:v>8.9</c:v>
                </c:pt>
                <c:pt idx="2">
                  <c:v>10.1</c:v>
                </c:pt>
                <c:pt idx="3">
                  <c:v>9.8000000000000007</c:v>
                </c:pt>
                <c:pt idx="4">
                  <c:v>11.4</c:v>
                </c:pt>
                <c:pt idx="5">
                  <c:v>12.3</c:v>
                </c:pt>
                <c:pt idx="6">
                  <c:v>12.2</c:v>
                </c:pt>
                <c:pt idx="7">
                  <c:v>15.1</c:v>
                </c:pt>
                <c:pt idx="8">
                  <c:v>15.2</c:v>
                </c:pt>
                <c:pt idx="9">
                  <c:v>16.7</c:v>
                </c:pt>
                <c:pt idx="10">
                  <c:v>19.100000000000001</c:v>
                </c:pt>
                <c:pt idx="11">
                  <c:v>20.5</c:v>
                </c:pt>
                <c:pt idx="12">
                  <c:v>25.1</c:v>
                </c:pt>
                <c:pt idx="13">
                  <c:v>30.4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6F-498D-8F58-4031F3735BED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$'!$F$51:$S$51</c:f>
              <c:numCache>
                <c:formatCode>0.00</c:formatCode>
                <c:ptCount val="14"/>
                <c:pt idx="0">
                  <c:v>37.299999999999997</c:v>
                </c:pt>
                <c:pt idx="1">
                  <c:v>43.1</c:v>
                </c:pt>
                <c:pt idx="2">
                  <c:v>46.9</c:v>
                </c:pt>
                <c:pt idx="3">
                  <c:v>48.4</c:v>
                </c:pt>
                <c:pt idx="4">
                  <c:v>51.8</c:v>
                </c:pt>
                <c:pt idx="5">
                  <c:v>49.6</c:v>
                </c:pt>
                <c:pt idx="6">
                  <c:v>50</c:v>
                </c:pt>
                <c:pt idx="7">
                  <c:v>50.5</c:v>
                </c:pt>
                <c:pt idx="8">
                  <c:v>49.3</c:v>
                </c:pt>
                <c:pt idx="9">
                  <c:v>48.3</c:v>
                </c:pt>
                <c:pt idx="10">
                  <c:v>49.2</c:v>
                </c:pt>
                <c:pt idx="11">
                  <c:v>54.5</c:v>
                </c:pt>
                <c:pt idx="12">
                  <c:v>56</c:v>
                </c:pt>
                <c:pt idx="13">
                  <c:v>58.2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6F-498D-8F58-4031F3735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C-Cardiovascular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$'!$F$64:$S$64</c:f>
              <c:numCache>
                <c:formatCode>0.00</c:formatCode>
                <c:ptCount val="14"/>
                <c:pt idx="0">
                  <c:v>84.64</c:v>
                </c:pt>
                <c:pt idx="1">
                  <c:v>90.960000000000008</c:v>
                </c:pt>
                <c:pt idx="2">
                  <c:v>102.96</c:v>
                </c:pt>
                <c:pt idx="3">
                  <c:v>108.32000000000001</c:v>
                </c:pt>
                <c:pt idx="4">
                  <c:v>124.48</c:v>
                </c:pt>
                <c:pt idx="5">
                  <c:v>138.64000000000001</c:v>
                </c:pt>
                <c:pt idx="6">
                  <c:v>149.6</c:v>
                </c:pt>
                <c:pt idx="7">
                  <c:v>161.52000000000001</c:v>
                </c:pt>
                <c:pt idx="8">
                  <c:v>142.32000000000002</c:v>
                </c:pt>
                <c:pt idx="9">
                  <c:v>132.80000000000001</c:v>
                </c:pt>
                <c:pt idx="10">
                  <c:v>126.64000000000001</c:v>
                </c:pt>
                <c:pt idx="11">
                  <c:v>117.68</c:v>
                </c:pt>
                <c:pt idx="12">
                  <c:v>113.36</c:v>
                </c:pt>
                <c:pt idx="13">
                  <c:v>106.32000000000001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61-451E-AF2A-77B056EDCD14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$'!$F$65:$S$65</c:f>
              <c:numCache>
                <c:formatCode>0.00</c:formatCode>
                <c:ptCount val="14"/>
                <c:pt idx="0">
                  <c:v>77.966663721291781</c:v>
                </c:pt>
                <c:pt idx="1">
                  <c:v>80.228461834404769</c:v>
                </c:pt>
                <c:pt idx="2">
                  <c:v>85.547600439135337</c:v>
                </c:pt>
                <c:pt idx="3">
                  <c:v>85.150869301302762</c:v>
                </c:pt>
                <c:pt idx="4">
                  <c:v>87.611193593278983</c:v>
                </c:pt>
                <c:pt idx="5">
                  <c:v>89.881996313301556</c:v>
                </c:pt>
                <c:pt idx="6">
                  <c:v>90.757020717809539</c:v>
                </c:pt>
                <c:pt idx="7">
                  <c:v>93.526775126915908</c:v>
                </c:pt>
                <c:pt idx="8">
                  <c:v>92.412790347016909</c:v>
                </c:pt>
                <c:pt idx="9">
                  <c:v>90.481139723434936</c:v>
                </c:pt>
                <c:pt idx="10">
                  <c:v>81.365330487410532</c:v>
                </c:pt>
                <c:pt idx="11">
                  <c:v>78.186872278963861</c:v>
                </c:pt>
                <c:pt idx="12">
                  <c:v>74.70510146067538</c:v>
                </c:pt>
                <c:pt idx="13">
                  <c:v>79.438954315360149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61-451E-AF2A-77B056EDCD14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$'!$F$66:$S$66</c:f>
              <c:numCache>
                <c:formatCode>0.00</c:formatCode>
                <c:ptCount val="14"/>
                <c:pt idx="0">
                  <c:v>33.299999999999997</c:v>
                </c:pt>
                <c:pt idx="1">
                  <c:v>33.299999999999997</c:v>
                </c:pt>
                <c:pt idx="2">
                  <c:v>39.700000000000003</c:v>
                </c:pt>
                <c:pt idx="3">
                  <c:v>37.9</c:v>
                </c:pt>
                <c:pt idx="4">
                  <c:v>37.200000000000003</c:v>
                </c:pt>
                <c:pt idx="5">
                  <c:v>41.6</c:v>
                </c:pt>
                <c:pt idx="6">
                  <c:v>42.5</c:v>
                </c:pt>
                <c:pt idx="7">
                  <c:v>41.2</c:v>
                </c:pt>
                <c:pt idx="8">
                  <c:v>36.9</c:v>
                </c:pt>
                <c:pt idx="9">
                  <c:v>34.1</c:v>
                </c:pt>
                <c:pt idx="10">
                  <c:v>30.1</c:v>
                </c:pt>
                <c:pt idx="11">
                  <c:v>27.3</c:v>
                </c:pt>
                <c:pt idx="12">
                  <c:v>27.6</c:v>
                </c:pt>
                <c:pt idx="13">
                  <c:v>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61-451E-AF2A-77B056EDCD14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$'!$F$67:$S$67</c:f>
              <c:numCache>
                <c:formatCode>0.00</c:formatCode>
                <c:ptCount val="14"/>
                <c:pt idx="0">
                  <c:v>92.1</c:v>
                </c:pt>
                <c:pt idx="1">
                  <c:v>94</c:v>
                </c:pt>
                <c:pt idx="2">
                  <c:v>104.6</c:v>
                </c:pt>
                <c:pt idx="3">
                  <c:v>103.9</c:v>
                </c:pt>
                <c:pt idx="4">
                  <c:v>110.3</c:v>
                </c:pt>
                <c:pt idx="5">
                  <c:v>110.5</c:v>
                </c:pt>
                <c:pt idx="6">
                  <c:v>110.6</c:v>
                </c:pt>
                <c:pt idx="7">
                  <c:v>113.7</c:v>
                </c:pt>
                <c:pt idx="8">
                  <c:v>113.1</c:v>
                </c:pt>
                <c:pt idx="9">
                  <c:v>111</c:v>
                </c:pt>
                <c:pt idx="10">
                  <c:v>97.5</c:v>
                </c:pt>
                <c:pt idx="11">
                  <c:v>94.1</c:v>
                </c:pt>
                <c:pt idx="12">
                  <c:v>89.7</c:v>
                </c:pt>
                <c:pt idx="13">
                  <c:v>99.5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61-451E-AF2A-77B056EDC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G-Genito urinary system and sex hormones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$'!$F$80:$S$80</c:f>
              <c:numCache>
                <c:formatCode>0.00</c:formatCode>
                <c:ptCount val="14"/>
                <c:pt idx="0">
                  <c:v>16.32</c:v>
                </c:pt>
                <c:pt idx="1">
                  <c:v>17.84</c:v>
                </c:pt>
                <c:pt idx="2">
                  <c:v>20.560000000000002</c:v>
                </c:pt>
                <c:pt idx="3">
                  <c:v>22.72</c:v>
                </c:pt>
                <c:pt idx="4">
                  <c:v>29.439999999999998</c:v>
                </c:pt>
                <c:pt idx="5">
                  <c:v>23.36</c:v>
                </c:pt>
                <c:pt idx="6">
                  <c:v>24.32</c:v>
                </c:pt>
                <c:pt idx="7">
                  <c:v>24.96</c:v>
                </c:pt>
                <c:pt idx="8">
                  <c:v>21.12</c:v>
                </c:pt>
                <c:pt idx="9">
                  <c:v>19.28</c:v>
                </c:pt>
                <c:pt idx="10">
                  <c:v>17.040000000000003</c:v>
                </c:pt>
                <c:pt idx="11">
                  <c:v>17.2</c:v>
                </c:pt>
                <c:pt idx="12">
                  <c:v>18.16</c:v>
                </c:pt>
                <c:pt idx="13">
                  <c:v>15.040000000000001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FC-43D8-8DCF-F64E257639DE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$'!$F$81:$S$81</c:f>
              <c:numCache>
                <c:formatCode>0.00</c:formatCode>
                <c:ptCount val="14"/>
                <c:pt idx="0">
                  <c:v>20.205057666269383</c:v>
                </c:pt>
                <c:pt idx="1">
                  <c:v>21.083764995673512</c:v>
                </c:pt>
                <c:pt idx="2">
                  <c:v>21.95221991990238</c:v>
                </c:pt>
                <c:pt idx="3">
                  <c:v>22.687462109930127</c:v>
                </c:pt>
                <c:pt idx="4">
                  <c:v>23.392512802793469</c:v>
                </c:pt>
                <c:pt idx="5">
                  <c:v>23.72143280273113</c:v>
                </c:pt>
                <c:pt idx="6">
                  <c:v>24.705520800128124</c:v>
                </c:pt>
                <c:pt idx="7">
                  <c:v>25.357916513002102</c:v>
                </c:pt>
                <c:pt idx="8">
                  <c:v>25.765182538302767</c:v>
                </c:pt>
                <c:pt idx="9">
                  <c:v>25.9815825978107</c:v>
                </c:pt>
                <c:pt idx="10">
                  <c:v>26.478391661333536</c:v>
                </c:pt>
                <c:pt idx="11">
                  <c:v>27.048048347396136</c:v>
                </c:pt>
                <c:pt idx="12">
                  <c:v>26.854975663657722</c:v>
                </c:pt>
                <c:pt idx="13">
                  <c:v>28.33451160849966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FC-43D8-8DCF-F64E257639DE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$'!$F$82:$S$82</c:f>
              <c:numCache>
                <c:formatCode>0.00</c:formatCode>
                <c:ptCount val="14"/>
                <c:pt idx="0">
                  <c:v>8.9</c:v>
                </c:pt>
                <c:pt idx="1">
                  <c:v>10</c:v>
                </c:pt>
                <c:pt idx="2">
                  <c:v>10.7</c:v>
                </c:pt>
                <c:pt idx="3">
                  <c:v>11.8</c:v>
                </c:pt>
                <c:pt idx="4">
                  <c:v>12.5</c:v>
                </c:pt>
                <c:pt idx="5">
                  <c:v>13.7</c:v>
                </c:pt>
                <c:pt idx="6">
                  <c:v>15.5</c:v>
                </c:pt>
                <c:pt idx="7">
                  <c:v>15.8</c:v>
                </c:pt>
                <c:pt idx="8">
                  <c:v>15.6</c:v>
                </c:pt>
                <c:pt idx="9">
                  <c:v>15.9</c:v>
                </c:pt>
                <c:pt idx="10">
                  <c:v>15.9</c:v>
                </c:pt>
                <c:pt idx="11">
                  <c:v>16.600000000000001</c:v>
                </c:pt>
                <c:pt idx="12">
                  <c:v>16.600000000000001</c:v>
                </c:pt>
                <c:pt idx="13">
                  <c:v>16.600000000000001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FC-43D8-8DCF-F64E257639DE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$'!$F$83:$S$83</c:f>
              <c:numCache>
                <c:formatCode>0.00</c:formatCode>
                <c:ptCount val="14"/>
                <c:pt idx="0">
                  <c:v>22.5</c:v>
                </c:pt>
                <c:pt idx="1">
                  <c:v>23.7</c:v>
                </c:pt>
                <c:pt idx="2">
                  <c:v>24</c:v>
                </c:pt>
                <c:pt idx="3">
                  <c:v>25.5</c:v>
                </c:pt>
                <c:pt idx="4">
                  <c:v>25.3</c:v>
                </c:pt>
                <c:pt idx="5">
                  <c:v>28.7</c:v>
                </c:pt>
                <c:pt idx="6">
                  <c:v>31.2</c:v>
                </c:pt>
                <c:pt idx="7">
                  <c:v>34.299999999999997</c:v>
                </c:pt>
                <c:pt idx="8">
                  <c:v>34.799999999999997</c:v>
                </c:pt>
                <c:pt idx="9">
                  <c:v>34.700000000000003</c:v>
                </c:pt>
                <c:pt idx="10">
                  <c:v>36</c:v>
                </c:pt>
                <c:pt idx="11">
                  <c:v>33.9</c:v>
                </c:pt>
                <c:pt idx="12">
                  <c:v>33.700000000000003</c:v>
                </c:pt>
                <c:pt idx="13">
                  <c:v>32.6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FC-43D8-8DCF-F64E25763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H-Systemic hormonal preparations, excluding sex hormones and insulins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$'!$F$96:$S$96</c:f>
              <c:numCache>
                <c:formatCode>0.00</c:formatCode>
                <c:ptCount val="14"/>
                <c:pt idx="0">
                  <c:v>13.12</c:v>
                </c:pt>
                <c:pt idx="1">
                  <c:v>13.36</c:v>
                </c:pt>
                <c:pt idx="2">
                  <c:v>13.840000000000002</c:v>
                </c:pt>
                <c:pt idx="3">
                  <c:v>14.32</c:v>
                </c:pt>
                <c:pt idx="4">
                  <c:v>15.200000000000001</c:v>
                </c:pt>
                <c:pt idx="5">
                  <c:v>16.48</c:v>
                </c:pt>
                <c:pt idx="6">
                  <c:v>19.52</c:v>
                </c:pt>
                <c:pt idx="7">
                  <c:v>21.200000000000003</c:v>
                </c:pt>
                <c:pt idx="8">
                  <c:v>16.880000000000003</c:v>
                </c:pt>
                <c:pt idx="9">
                  <c:v>15.840000000000002</c:v>
                </c:pt>
                <c:pt idx="10">
                  <c:v>14.4</c:v>
                </c:pt>
                <c:pt idx="11">
                  <c:v>13.280000000000001</c:v>
                </c:pt>
                <c:pt idx="12">
                  <c:v>13.76</c:v>
                </c:pt>
                <c:pt idx="13">
                  <c:v>11.920000000000002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52-465E-A219-5D9B1B047EB3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$'!$F$97:$S$97</c:f>
              <c:numCache>
                <c:formatCode>0.00</c:formatCode>
                <c:ptCount val="14"/>
                <c:pt idx="0">
                  <c:v>6.6336063627732589</c:v>
                </c:pt>
                <c:pt idx="1">
                  <c:v>6.5275270092285425</c:v>
                </c:pt>
                <c:pt idx="2">
                  <c:v>7.5467680529092291</c:v>
                </c:pt>
                <c:pt idx="3">
                  <c:v>7.788024094235916</c:v>
                </c:pt>
                <c:pt idx="4">
                  <c:v>8.0206835781908516</c:v>
                </c:pt>
                <c:pt idx="5">
                  <c:v>8.1658594722857405</c:v>
                </c:pt>
                <c:pt idx="6">
                  <c:v>9.0509641317349683</c:v>
                </c:pt>
                <c:pt idx="7">
                  <c:v>9.6348888925984184</c:v>
                </c:pt>
                <c:pt idx="8">
                  <c:v>10.141844100263208</c:v>
                </c:pt>
                <c:pt idx="9">
                  <c:v>10.428988348171837</c:v>
                </c:pt>
                <c:pt idx="10">
                  <c:v>11.513482098566625</c:v>
                </c:pt>
                <c:pt idx="11">
                  <c:v>11.711876229292001</c:v>
                </c:pt>
                <c:pt idx="12">
                  <c:v>11.867337443399983</c:v>
                </c:pt>
                <c:pt idx="13">
                  <c:v>12.318807209465236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52-465E-A219-5D9B1B047EB3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$'!$F$98:$S$98</c:f>
              <c:numCache>
                <c:formatCode>0.00</c:formatCode>
                <c:ptCount val="14"/>
                <c:pt idx="0">
                  <c:v>1.5</c:v>
                </c:pt>
                <c:pt idx="1">
                  <c:v>1.6</c:v>
                </c:pt>
                <c:pt idx="2">
                  <c:v>2</c:v>
                </c:pt>
                <c:pt idx="3">
                  <c:v>2</c:v>
                </c:pt>
                <c:pt idx="4">
                  <c:v>2.1</c:v>
                </c:pt>
                <c:pt idx="5">
                  <c:v>2</c:v>
                </c:pt>
                <c:pt idx="6">
                  <c:v>2.7</c:v>
                </c:pt>
                <c:pt idx="7">
                  <c:v>3</c:v>
                </c:pt>
                <c:pt idx="8">
                  <c:v>3.7</c:v>
                </c:pt>
                <c:pt idx="9">
                  <c:v>4.0999999999999996</c:v>
                </c:pt>
                <c:pt idx="10">
                  <c:v>4.4000000000000004</c:v>
                </c:pt>
                <c:pt idx="11">
                  <c:v>4.8</c:v>
                </c:pt>
                <c:pt idx="12">
                  <c:v>5.2</c:v>
                </c:pt>
                <c:pt idx="13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52-465E-A219-5D9B1B047EB3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$'!$F$99:$S$99</c:f>
              <c:numCache>
                <c:formatCode>0.00</c:formatCode>
                <c:ptCount val="14"/>
                <c:pt idx="0">
                  <c:v>9.8000000000000007</c:v>
                </c:pt>
                <c:pt idx="1">
                  <c:v>10</c:v>
                </c:pt>
                <c:pt idx="2">
                  <c:v>10.3</c:v>
                </c:pt>
                <c:pt idx="3">
                  <c:v>10.8</c:v>
                </c:pt>
                <c:pt idx="4">
                  <c:v>11.2</c:v>
                </c:pt>
                <c:pt idx="5">
                  <c:v>11.6</c:v>
                </c:pt>
                <c:pt idx="6">
                  <c:v>12.3</c:v>
                </c:pt>
                <c:pt idx="7">
                  <c:v>12.6</c:v>
                </c:pt>
                <c:pt idx="8">
                  <c:v>13.5</c:v>
                </c:pt>
                <c:pt idx="9">
                  <c:v>13.6</c:v>
                </c:pt>
                <c:pt idx="10">
                  <c:v>13.6</c:v>
                </c:pt>
                <c:pt idx="11">
                  <c:v>13.8</c:v>
                </c:pt>
                <c:pt idx="12">
                  <c:v>13.8</c:v>
                </c:pt>
                <c:pt idx="13">
                  <c:v>14.1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52-465E-A219-5D9B1B047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J-Antiinfectives for systemic use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$'!$F$112:$S$112</c:f>
              <c:numCache>
                <c:formatCode>0.00</c:formatCode>
                <c:ptCount val="14"/>
                <c:pt idx="0">
                  <c:v>49.84</c:v>
                </c:pt>
                <c:pt idx="1">
                  <c:v>52.960000000000008</c:v>
                </c:pt>
                <c:pt idx="2">
                  <c:v>56.800000000000004</c:v>
                </c:pt>
                <c:pt idx="3">
                  <c:v>65.52000000000001</c:v>
                </c:pt>
                <c:pt idx="4">
                  <c:v>67.600000000000009</c:v>
                </c:pt>
                <c:pt idx="5">
                  <c:v>85.84</c:v>
                </c:pt>
                <c:pt idx="6">
                  <c:v>86.320000000000007</c:v>
                </c:pt>
                <c:pt idx="7">
                  <c:v>96.08</c:v>
                </c:pt>
                <c:pt idx="8">
                  <c:v>74.720000000000013</c:v>
                </c:pt>
                <c:pt idx="9">
                  <c:v>70.08</c:v>
                </c:pt>
                <c:pt idx="10">
                  <c:v>63.52000000000001</c:v>
                </c:pt>
                <c:pt idx="11">
                  <c:v>59.920000000000009</c:v>
                </c:pt>
                <c:pt idx="12">
                  <c:v>65.12</c:v>
                </c:pt>
                <c:pt idx="13">
                  <c:v>64.56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99-4921-86EB-D87FB3779795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$'!$F$113:$S$113</c:f>
              <c:numCache>
                <c:formatCode>0.00</c:formatCode>
                <c:ptCount val="14"/>
                <c:pt idx="0">
                  <c:v>35.341456584733898</c:v>
                </c:pt>
                <c:pt idx="1">
                  <c:v>35.05507132324761</c:v>
                </c:pt>
                <c:pt idx="2">
                  <c:v>44.711263537847366</c:v>
                </c:pt>
                <c:pt idx="3">
                  <c:v>47.090765013075007</c:v>
                </c:pt>
                <c:pt idx="4">
                  <c:v>47.730938361704553</c:v>
                </c:pt>
                <c:pt idx="5">
                  <c:v>50.198180592247347</c:v>
                </c:pt>
                <c:pt idx="6">
                  <c:v>55.528652471420784</c:v>
                </c:pt>
                <c:pt idx="7">
                  <c:v>58.14141825596905</c:v>
                </c:pt>
                <c:pt idx="8">
                  <c:v>57.394768198407697</c:v>
                </c:pt>
                <c:pt idx="9">
                  <c:v>59.433459503538351</c:v>
                </c:pt>
                <c:pt idx="10">
                  <c:v>52.672776718341815</c:v>
                </c:pt>
                <c:pt idx="11">
                  <c:v>53.719786750662529</c:v>
                </c:pt>
                <c:pt idx="12">
                  <c:v>54.060524203604537</c:v>
                </c:pt>
                <c:pt idx="13">
                  <c:v>80.055571829623716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99-4921-86EB-D87FB3779795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$'!$F$114:$S$114</c:f>
              <c:numCache>
                <c:formatCode>0.00</c:formatCode>
                <c:ptCount val="14"/>
                <c:pt idx="0">
                  <c:v>13.8</c:v>
                </c:pt>
                <c:pt idx="1">
                  <c:v>14.2</c:v>
                </c:pt>
                <c:pt idx="2">
                  <c:v>16.3</c:v>
                </c:pt>
                <c:pt idx="3">
                  <c:v>17.3</c:v>
                </c:pt>
                <c:pt idx="4">
                  <c:v>19.7</c:v>
                </c:pt>
                <c:pt idx="5">
                  <c:v>23.3</c:v>
                </c:pt>
                <c:pt idx="6">
                  <c:v>26.6</c:v>
                </c:pt>
                <c:pt idx="7">
                  <c:v>29.4</c:v>
                </c:pt>
                <c:pt idx="8">
                  <c:v>29.4</c:v>
                </c:pt>
                <c:pt idx="9">
                  <c:v>30.5</c:v>
                </c:pt>
                <c:pt idx="10">
                  <c:v>28.6</c:v>
                </c:pt>
                <c:pt idx="11">
                  <c:v>28.7</c:v>
                </c:pt>
                <c:pt idx="12">
                  <c:v>29.4</c:v>
                </c:pt>
                <c:pt idx="13">
                  <c:v>36.700000000000003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99-4921-86EB-D87FB3779795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$'!$F$115:$S$115</c:f>
              <c:numCache>
                <c:formatCode>0.00</c:formatCode>
                <c:ptCount val="14"/>
                <c:pt idx="0">
                  <c:v>53.2</c:v>
                </c:pt>
                <c:pt idx="1">
                  <c:v>55.2</c:v>
                </c:pt>
                <c:pt idx="2">
                  <c:v>56.3</c:v>
                </c:pt>
                <c:pt idx="3">
                  <c:v>58.4</c:v>
                </c:pt>
                <c:pt idx="4">
                  <c:v>59.1</c:v>
                </c:pt>
                <c:pt idx="5">
                  <c:v>60.2</c:v>
                </c:pt>
                <c:pt idx="6">
                  <c:v>66.099999999999994</c:v>
                </c:pt>
                <c:pt idx="7">
                  <c:v>68.5</c:v>
                </c:pt>
                <c:pt idx="8">
                  <c:v>67.3</c:v>
                </c:pt>
                <c:pt idx="9">
                  <c:v>69.7</c:v>
                </c:pt>
                <c:pt idx="10">
                  <c:v>63.8</c:v>
                </c:pt>
                <c:pt idx="11">
                  <c:v>64.5</c:v>
                </c:pt>
                <c:pt idx="12">
                  <c:v>64.400000000000006</c:v>
                </c:pt>
                <c:pt idx="13">
                  <c:v>101.4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99-4921-86EB-D87FB3779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M-Musculo-skeletal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$'!$F$128:$S$128</c:f>
              <c:numCache>
                <c:formatCode>0.00</c:formatCode>
                <c:ptCount val="14"/>
                <c:pt idx="0">
                  <c:v>19.760000000000002</c:v>
                </c:pt>
                <c:pt idx="1">
                  <c:v>22.480000000000004</c:v>
                </c:pt>
                <c:pt idx="2">
                  <c:v>25.92</c:v>
                </c:pt>
                <c:pt idx="3">
                  <c:v>25.44</c:v>
                </c:pt>
                <c:pt idx="4">
                  <c:v>26.560000000000002</c:v>
                </c:pt>
                <c:pt idx="5">
                  <c:v>28.560000000000002</c:v>
                </c:pt>
                <c:pt idx="6">
                  <c:v>34.4</c:v>
                </c:pt>
                <c:pt idx="7">
                  <c:v>36.4</c:v>
                </c:pt>
                <c:pt idx="8">
                  <c:v>31.680000000000003</c:v>
                </c:pt>
                <c:pt idx="9">
                  <c:v>27.84</c:v>
                </c:pt>
                <c:pt idx="10">
                  <c:v>25.92</c:v>
                </c:pt>
                <c:pt idx="11">
                  <c:v>25.52</c:v>
                </c:pt>
                <c:pt idx="12">
                  <c:v>25.12</c:v>
                </c:pt>
                <c:pt idx="13">
                  <c:v>22.480000000000004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45-4B48-88A0-48A1EE22216A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$'!$F$129:$S$129</c:f>
              <c:numCache>
                <c:formatCode>0.00</c:formatCode>
                <c:ptCount val="14"/>
                <c:pt idx="0">
                  <c:v>18.885254567055053</c:v>
                </c:pt>
                <c:pt idx="1">
                  <c:v>19.748780799112335</c:v>
                </c:pt>
                <c:pt idx="2">
                  <c:v>25.340199678535008</c:v>
                </c:pt>
                <c:pt idx="3">
                  <c:v>23.983089633160592</c:v>
                </c:pt>
                <c:pt idx="4">
                  <c:v>24.622983640311297</c:v>
                </c:pt>
                <c:pt idx="5">
                  <c:v>25.182194070444332</c:v>
                </c:pt>
                <c:pt idx="6">
                  <c:v>26.424650522670557</c:v>
                </c:pt>
                <c:pt idx="7">
                  <c:v>26.963328190629213</c:v>
                </c:pt>
                <c:pt idx="8">
                  <c:v>27.014247556532073</c:v>
                </c:pt>
                <c:pt idx="9">
                  <c:v>26.97354428172531</c:v>
                </c:pt>
                <c:pt idx="10">
                  <c:v>26.070022830234244</c:v>
                </c:pt>
                <c:pt idx="11">
                  <c:v>26.249695222602153</c:v>
                </c:pt>
                <c:pt idx="12">
                  <c:v>26.09298459805683</c:v>
                </c:pt>
                <c:pt idx="13">
                  <c:v>27.788781702551272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45-4B48-88A0-48A1EE22216A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$'!$F$130:$S$130</c:f>
              <c:numCache>
                <c:formatCode>0.00</c:formatCode>
                <c:ptCount val="14"/>
                <c:pt idx="0">
                  <c:v>10.199999999999999</c:v>
                </c:pt>
                <c:pt idx="1">
                  <c:v>10.199999999999999</c:v>
                </c:pt>
                <c:pt idx="2">
                  <c:v>12.3</c:v>
                </c:pt>
                <c:pt idx="3">
                  <c:v>13.1</c:v>
                </c:pt>
                <c:pt idx="4">
                  <c:v>14.2</c:v>
                </c:pt>
                <c:pt idx="5">
                  <c:v>14.5</c:v>
                </c:pt>
                <c:pt idx="6">
                  <c:v>14.2</c:v>
                </c:pt>
                <c:pt idx="7">
                  <c:v>14.2</c:v>
                </c:pt>
                <c:pt idx="8">
                  <c:v>14.7</c:v>
                </c:pt>
                <c:pt idx="9">
                  <c:v>14.1</c:v>
                </c:pt>
                <c:pt idx="10">
                  <c:v>12.9</c:v>
                </c:pt>
                <c:pt idx="11">
                  <c:v>13.4</c:v>
                </c:pt>
                <c:pt idx="12">
                  <c:v>12.9</c:v>
                </c:pt>
                <c:pt idx="1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45-4B48-88A0-48A1EE22216A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$'!$F$131:$S$131</c:f>
              <c:numCache>
                <c:formatCode>0.00</c:formatCode>
                <c:ptCount val="14"/>
                <c:pt idx="0">
                  <c:v>25.1</c:v>
                </c:pt>
                <c:pt idx="1">
                  <c:v>28.3</c:v>
                </c:pt>
                <c:pt idx="2">
                  <c:v>29</c:v>
                </c:pt>
                <c:pt idx="3">
                  <c:v>26.6</c:v>
                </c:pt>
                <c:pt idx="4">
                  <c:v>28.1</c:v>
                </c:pt>
                <c:pt idx="5">
                  <c:v>28.2</c:v>
                </c:pt>
                <c:pt idx="6">
                  <c:v>29.7</c:v>
                </c:pt>
                <c:pt idx="7">
                  <c:v>30.6</c:v>
                </c:pt>
                <c:pt idx="8">
                  <c:v>31.1</c:v>
                </c:pt>
                <c:pt idx="9">
                  <c:v>31.1</c:v>
                </c:pt>
                <c:pt idx="10">
                  <c:v>29.5</c:v>
                </c:pt>
                <c:pt idx="11">
                  <c:v>29.9</c:v>
                </c:pt>
                <c:pt idx="12">
                  <c:v>30.4</c:v>
                </c:pt>
                <c:pt idx="13">
                  <c:v>31.6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45-4B48-88A0-48A1EE222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N-Nervous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$'!$F$144:$S$144</c:f>
              <c:numCache>
                <c:formatCode>0.00</c:formatCode>
                <c:ptCount val="14"/>
                <c:pt idx="0">
                  <c:v>53.52000000000001</c:v>
                </c:pt>
                <c:pt idx="1">
                  <c:v>63.84</c:v>
                </c:pt>
                <c:pt idx="2">
                  <c:v>73.44</c:v>
                </c:pt>
                <c:pt idx="3">
                  <c:v>81.920000000000016</c:v>
                </c:pt>
                <c:pt idx="4">
                  <c:v>89.360000000000014</c:v>
                </c:pt>
                <c:pt idx="5">
                  <c:v>106.56</c:v>
                </c:pt>
                <c:pt idx="6">
                  <c:v>113.84000000000002</c:v>
                </c:pt>
                <c:pt idx="7">
                  <c:v>123.04000000000002</c:v>
                </c:pt>
                <c:pt idx="8">
                  <c:v>104.24000000000001</c:v>
                </c:pt>
                <c:pt idx="9">
                  <c:v>92.320000000000007</c:v>
                </c:pt>
                <c:pt idx="10">
                  <c:v>83.600000000000009</c:v>
                </c:pt>
                <c:pt idx="11">
                  <c:v>81.680000000000007</c:v>
                </c:pt>
                <c:pt idx="12">
                  <c:v>79.040000000000006</c:v>
                </c:pt>
                <c:pt idx="13">
                  <c:v>67.760000000000005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94-46DB-BFF3-2216BC1DF3A7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$'!$F$145:$S$145</c:f>
              <c:numCache>
                <c:formatCode>0.00</c:formatCode>
                <c:ptCount val="14"/>
                <c:pt idx="0">
                  <c:v>50.010970858545683</c:v>
                </c:pt>
                <c:pt idx="1">
                  <c:v>52.142568911254152</c:v>
                </c:pt>
                <c:pt idx="2">
                  <c:v>60.096811024562761</c:v>
                </c:pt>
                <c:pt idx="3">
                  <c:v>62.044218285959694</c:v>
                </c:pt>
                <c:pt idx="4">
                  <c:v>63.325251854587535</c:v>
                </c:pt>
                <c:pt idx="5">
                  <c:v>66.077494301118861</c:v>
                </c:pt>
                <c:pt idx="6">
                  <c:v>71.336339308617411</c:v>
                </c:pt>
                <c:pt idx="7">
                  <c:v>74.506706771521394</c:v>
                </c:pt>
                <c:pt idx="8">
                  <c:v>76.210812111793601</c:v>
                </c:pt>
                <c:pt idx="9">
                  <c:v>78.963093014441171</c:v>
                </c:pt>
                <c:pt idx="10">
                  <c:v>77.571388130086476</c:v>
                </c:pt>
                <c:pt idx="11">
                  <c:v>77.019835671319854</c:v>
                </c:pt>
                <c:pt idx="12">
                  <c:v>76.408573055383144</c:v>
                </c:pt>
                <c:pt idx="13">
                  <c:v>80.233118998573701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94-46DB-BFF3-2216BC1DF3A7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$'!$F$146:$S$146</c:f>
              <c:numCache>
                <c:formatCode>0.00</c:formatCode>
                <c:ptCount val="14"/>
                <c:pt idx="0">
                  <c:v>17.899999999999999</c:v>
                </c:pt>
                <c:pt idx="1">
                  <c:v>20.8</c:v>
                </c:pt>
                <c:pt idx="2">
                  <c:v>23.9</c:v>
                </c:pt>
                <c:pt idx="3">
                  <c:v>25.3</c:v>
                </c:pt>
                <c:pt idx="4">
                  <c:v>27.2</c:v>
                </c:pt>
                <c:pt idx="5">
                  <c:v>29.8</c:v>
                </c:pt>
                <c:pt idx="6">
                  <c:v>31.6</c:v>
                </c:pt>
                <c:pt idx="7">
                  <c:v>31.9</c:v>
                </c:pt>
                <c:pt idx="8">
                  <c:v>31.6</c:v>
                </c:pt>
                <c:pt idx="9">
                  <c:v>32.6</c:v>
                </c:pt>
                <c:pt idx="10">
                  <c:v>33.200000000000003</c:v>
                </c:pt>
                <c:pt idx="11">
                  <c:v>33.6</c:v>
                </c:pt>
                <c:pt idx="12">
                  <c:v>34.5</c:v>
                </c:pt>
                <c:pt idx="13">
                  <c:v>35.700000000000003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94-46DB-BFF3-2216BC1DF3A7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$'!$F$147:$S$147</c:f>
              <c:numCache>
                <c:formatCode>0.00</c:formatCode>
                <c:ptCount val="14"/>
                <c:pt idx="0">
                  <c:v>80.8</c:v>
                </c:pt>
                <c:pt idx="1">
                  <c:v>88.6</c:v>
                </c:pt>
                <c:pt idx="2">
                  <c:v>93.2</c:v>
                </c:pt>
                <c:pt idx="3">
                  <c:v>94.5</c:v>
                </c:pt>
                <c:pt idx="4">
                  <c:v>98.1</c:v>
                </c:pt>
                <c:pt idx="5">
                  <c:v>101.8</c:v>
                </c:pt>
                <c:pt idx="6">
                  <c:v>106.7</c:v>
                </c:pt>
                <c:pt idx="7">
                  <c:v>109.8</c:v>
                </c:pt>
                <c:pt idx="8">
                  <c:v>112.1</c:v>
                </c:pt>
                <c:pt idx="9">
                  <c:v>114.3</c:v>
                </c:pt>
                <c:pt idx="10">
                  <c:v>109.9</c:v>
                </c:pt>
                <c:pt idx="11">
                  <c:v>108.5</c:v>
                </c:pt>
                <c:pt idx="12">
                  <c:v>107.1</c:v>
                </c:pt>
                <c:pt idx="13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94-46DB-BFF3-2216BC1DF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  R-Respiratory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$'!$F$160:$S$160</c:f>
              <c:numCache>
                <c:formatCode>0.00</c:formatCode>
                <c:ptCount val="14"/>
                <c:pt idx="0">
                  <c:v>32.880000000000003</c:v>
                </c:pt>
                <c:pt idx="1">
                  <c:v>35.92</c:v>
                </c:pt>
                <c:pt idx="2">
                  <c:v>41.44</c:v>
                </c:pt>
                <c:pt idx="3">
                  <c:v>44.24</c:v>
                </c:pt>
                <c:pt idx="4">
                  <c:v>47.120000000000005</c:v>
                </c:pt>
                <c:pt idx="5">
                  <c:v>65.040000000000006</c:v>
                </c:pt>
                <c:pt idx="6">
                  <c:v>51.04</c:v>
                </c:pt>
                <c:pt idx="7">
                  <c:v>55.04</c:v>
                </c:pt>
                <c:pt idx="8">
                  <c:v>45.84</c:v>
                </c:pt>
                <c:pt idx="9">
                  <c:v>45.6</c:v>
                </c:pt>
                <c:pt idx="10">
                  <c:v>42.160000000000004</c:v>
                </c:pt>
                <c:pt idx="11">
                  <c:v>41.52</c:v>
                </c:pt>
                <c:pt idx="12">
                  <c:v>43.360000000000007</c:v>
                </c:pt>
                <c:pt idx="13">
                  <c:v>39.760000000000005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32-4670-890F-1AFD39B7439D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$'!$F$161:$S$161</c:f>
              <c:numCache>
                <c:formatCode>0.00</c:formatCode>
                <c:ptCount val="14"/>
                <c:pt idx="0">
                  <c:v>26.328900796695308</c:v>
                </c:pt>
                <c:pt idx="1">
                  <c:v>26.103607359131985</c:v>
                </c:pt>
                <c:pt idx="2">
                  <c:v>31.117798386660798</c:v>
                </c:pt>
                <c:pt idx="3">
                  <c:v>33.583070890500721</c:v>
                </c:pt>
                <c:pt idx="4">
                  <c:v>33.362425882814527</c:v>
                </c:pt>
                <c:pt idx="5">
                  <c:v>35.703084061002293</c:v>
                </c:pt>
                <c:pt idx="6">
                  <c:v>37.791907068469357</c:v>
                </c:pt>
                <c:pt idx="7">
                  <c:v>40.01406463278807</c:v>
                </c:pt>
                <c:pt idx="8">
                  <c:v>40.57235195811333</c:v>
                </c:pt>
                <c:pt idx="9">
                  <c:v>42.079440643385951</c:v>
                </c:pt>
                <c:pt idx="10">
                  <c:v>41.321914456687409</c:v>
                </c:pt>
                <c:pt idx="11">
                  <c:v>42.013960115845371</c:v>
                </c:pt>
                <c:pt idx="12">
                  <c:v>41.945179640942975</c:v>
                </c:pt>
                <c:pt idx="13">
                  <c:v>44.556918362092937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32-4670-890F-1AFD39B7439D}"/>
            </c:ext>
          </c:extLst>
        </c:ser>
        <c:ser>
          <c:idx val="2"/>
          <c:order val="2"/>
          <c:tx>
            <c:v>Min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$'!$F$162:$S$162</c:f>
              <c:numCache>
                <c:formatCode>0.00</c:formatCode>
                <c:ptCount val="14"/>
                <c:pt idx="0">
                  <c:v>10.7</c:v>
                </c:pt>
                <c:pt idx="1">
                  <c:v>12.1</c:v>
                </c:pt>
                <c:pt idx="2">
                  <c:v>13.7</c:v>
                </c:pt>
                <c:pt idx="3">
                  <c:v>14.7</c:v>
                </c:pt>
                <c:pt idx="4">
                  <c:v>16.3</c:v>
                </c:pt>
                <c:pt idx="5">
                  <c:v>17.8</c:v>
                </c:pt>
                <c:pt idx="6">
                  <c:v>19.600000000000001</c:v>
                </c:pt>
                <c:pt idx="7">
                  <c:v>20</c:v>
                </c:pt>
                <c:pt idx="8">
                  <c:v>21.3</c:v>
                </c:pt>
                <c:pt idx="9">
                  <c:v>22.2</c:v>
                </c:pt>
                <c:pt idx="10">
                  <c:v>24.2</c:v>
                </c:pt>
                <c:pt idx="11">
                  <c:v>27.1</c:v>
                </c:pt>
                <c:pt idx="12">
                  <c:v>28.5</c:v>
                </c:pt>
                <c:pt idx="13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32-4670-890F-1AFD39B7439D}"/>
            </c:ext>
          </c:extLst>
        </c:ser>
        <c:ser>
          <c:idx val="3"/>
          <c:order val="3"/>
          <c:tx>
            <c:v>Max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'Data in $'!$F$3:$S$3</c:f>
              <c:strCache>
                <c:ptCount val="14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07</c:v>
                </c:pt>
                <c:pt idx="6">
                  <c:v>08</c:v>
                </c:pt>
                <c:pt idx="7">
                  <c:v>09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strCache>
            </c:strRef>
          </c:cat>
          <c:val>
            <c:numRef>
              <c:f>'Data in $'!$F$163:$S$163</c:f>
              <c:numCache>
                <c:formatCode>0.00</c:formatCode>
                <c:ptCount val="14"/>
                <c:pt idx="0">
                  <c:v>43.2</c:v>
                </c:pt>
                <c:pt idx="1">
                  <c:v>45.1</c:v>
                </c:pt>
                <c:pt idx="2">
                  <c:v>45</c:v>
                </c:pt>
                <c:pt idx="3">
                  <c:v>47.4</c:v>
                </c:pt>
                <c:pt idx="4">
                  <c:v>48.1</c:v>
                </c:pt>
                <c:pt idx="5">
                  <c:v>50.7</c:v>
                </c:pt>
                <c:pt idx="6">
                  <c:v>52.5</c:v>
                </c:pt>
                <c:pt idx="7">
                  <c:v>55.9</c:v>
                </c:pt>
                <c:pt idx="8">
                  <c:v>56.4</c:v>
                </c:pt>
                <c:pt idx="9">
                  <c:v>56.8</c:v>
                </c:pt>
                <c:pt idx="10">
                  <c:v>56.5</c:v>
                </c:pt>
                <c:pt idx="11">
                  <c:v>58.9</c:v>
                </c:pt>
                <c:pt idx="12">
                  <c:v>56.5</c:v>
                </c:pt>
                <c:pt idx="13">
                  <c:v>58.7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32-4670-890F-1AFD39B74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211672"/>
        <c:axId val="564213312"/>
      </c:lineChart>
      <c:catAx>
        <c:axId val="564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3312"/>
        <c:crosses val="autoZero"/>
        <c:auto val="1"/>
        <c:lblAlgn val="ctr"/>
        <c:lblOffset val="100"/>
        <c:noMultiLvlLbl val="0"/>
      </c:catAx>
      <c:valAx>
        <c:axId val="56421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152400</xdr:colOff>
      <xdr:row>11</xdr:row>
      <xdr:rowOff>82550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0</xdr:row>
      <xdr:rowOff>0</xdr:rowOff>
    </xdr:from>
    <xdr:to>
      <xdr:col>10</xdr:col>
      <xdr:colOff>152400</xdr:colOff>
      <xdr:row>11</xdr:row>
      <xdr:rowOff>82550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12</xdr:row>
      <xdr:rowOff>0</xdr:rowOff>
    </xdr:from>
    <xdr:to>
      <xdr:col>5</xdr:col>
      <xdr:colOff>152400</xdr:colOff>
      <xdr:row>23</xdr:row>
      <xdr:rowOff>82550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152400</xdr:colOff>
      <xdr:row>11</xdr:row>
      <xdr:rowOff>82550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165100</xdr:colOff>
      <xdr:row>0</xdr:row>
      <xdr:rowOff>6350</xdr:rowOff>
    </xdr:from>
    <xdr:to>
      <xdr:col>10</xdr:col>
      <xdr:colOff>317500</xdr:colOff>
      <xdr:row>11</xdr:row>
      <xdr:rowOff>88900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11</xdr:row>
      <xdr:rowOff>95250</xdr:rowOff>
    </xdr:from>
    <xdr:to>
      <xdr:col>5</xdr:col>
      <xdr:colOff>171450</xdr:colOff>
      <xdr:row>23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158750</xdr:colOff>
      <xdr:row>11</xdr:row>
      <xdr:rowOff>88900</xdr:rowOff>
    </xdr:from>
    <xdr:to>
      <xdr:col>10</xdr:col>
      <xdr:colOff>311150</xdr:colOff>
      <xdr:row>23</xdr:row>
      <xdr:rowOff>12700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5</xdr:col>
      <xdr:colOff>152400</xdr:colOff>
      <xdr:row>34</xdr:row>
      <xdr:rowOff>82550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146050</xdr:colOff>
      <xdr:row>23</xdr:row>
      <xdr:rowOff>6350</xdr:rowOff>
    </xdr:from>
    <xdr:to>
      <xdr:col>10</xdr:col>
      <xdr:colOff>298450</xdr:colOff>
      <xdr:row>34</xdr:row>
      <xdr:rowOff>88900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50800</xdr:colOff>
      <xdr:row>34</xdr:row>
      <xdr:rowOff>69850</xdr:rowOff>
    </xdr:from>
    <xdr:to>
      <xdr:col>5</xdr:col>
      <xdr:colOff>203200</xdr:colOff>
      <xdr:row>45</xdr:row>
      <xdr:rowOff>152400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146050</xdr:colOff>
      <xdr:row>34</xdr:row>
      <xdr:rowOff>76200</xdr:rowOff>
    </xdr:from>
    <xdr:to>
      <xdr:col>10</xdr:col>
      <xdr:colOff>298450</xdr:colOff>
      <xdr:row>46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5</xdr:col>
      <xdr:colOff>152400</xdr:colOff>
      <xdr:row>57</xdr:row>
      <xdr:rowOff>82550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146050</xdr:colOff>
      <xdr:row>46</xdr:row>
      <xdr:rowOff>12700</xdr:rowOff>
    </xdr:from>
    <xdr:to>
      <xdr:col>10</xdr:col>
      <xdr:colOff>298450</xdr:colOff>
      <xdr:row>57</xdr:row>
      <xdr:rowOff>95250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HEALTH_PHMC&amp;Coords=%5bVAR%5d.%5bPATCINFC%5d&amp;ShowOnWeb=true&amp;Lang=en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stats.oecd.org/OECDStat_Metadata/ShowMetadata.ashx?Dataset=HEALTH_PHMC&amp;Coords=%5bVAR%5d.%5bPATCALIM%5d&amp;ShowOnWeb=true&amp;Lang=en" TargetMode="External"/><Relationship Id="rId7" Type="http://schemas.openxmlformats.org/officeDocument/2006/relationships/hyperlink" Target="http://stats.oecd.org/OECDStat_Metadata/ShowMetadata.ashx?Dataset=HEALTH_PHMC&amp;Coords=%5bVAR%5d.%5bPATCHORM%5d&amp;ShowOnWeb=true&amp;Lang=en" TargetMode="External"/><Relationship Id="rId12" Type="http://schemas.openxmlformats.org/officeDocument/2006/relationships/hyperlink" Target="http://dx.doi.org/10.1787/data-00545-en" TargetMode="External"/><Relationship Id="rId2" Type="http://schemas.openxmlformats.org/officeDocument/2006/relationships/hyperlink" Target="http://stats.oecd.org/OECDStat_Metadata/ShowMetadata.ashx?Dataset=HEALTH_PHMC&amp;Coords=%5bVAR%5d.%5bPATCTOTT%5d&amp;ShowOnWeb=true&amp;Lang=en" TargetMode="External"/><Relationship Id="rId1" Type="http://schemas.openxmlformats.org/officeDocument/2006/relationships/hyperlink" Target="http://stats.oecd.org/OECDStat_Metadata/ShowMetadata.ashx?Dataset=HEALTH_PHMC&amp;ShowOnWeb=true&amp;Lang=en" TargetMode="External"/><Relationship Id="rId6" Type="http://schemas.openxmlformats.org/officeDocument/2006/relationships/hyperlink" Target="http://stats.oecd.org/OECDStat_Metadata/ShowMetadata.ashx?Dataset=HEALTH_PHMC&amp;Coords=%5bVAR%5d.%5bPATCGENU%5d&amp;ShowOnWeb=true&amp;Lang=en" TargetMode="External"/><Relationship Id="rId11" Type="http://schemas.openxmlformats.org/officeDocument/2006/relationships/hyperlink" Target="http://stats.oecd.org/OECDStat_Metadata/ShowMetadata.ashx?Dataset=HEALTH_PHMC&amp;Coords=%5bVAR%5d.%5bPATCRESS%5d&amp;ShowOnWeb=true&amp;Lang=en" TargetMode="External"/><Relationship Id="rId5" Type="http://schemas.openxmlformats.org/officeDocument/2006/relationships/hyperlink" Target="http://stats.oecd.org/OECDStat_Metadata/ShowMetadata.ashx?Dataset=HEALTH_PHMC&amp;Coords=%5bVAR%5d.%5bPATCCARV%5d&amp;ShowOnWeb=true&amp;Lang=en" TargetMode="External"/><Relationship Id="rId10" Type="http://schemas.openxmlformats.org/officeDocument/2006/relationships/hyperlink" Target="http://stats.oecd.org/OECDStat_Metadata/ShowMetadata.ashx?Dataset=HEALTH_PHMC&amp;Coords=%5bVAR%5d.%5bPATCCNSY%5d&amp;ShowOnWeb=true&amp;Lang=en" TargetMode="External"/><Relationship Id="rId4" Type="http://schemas.openxmlformats.org/officeDocument/2006/relationships/hyperlink" Target="http://stats.oecd.org/OECDStat_Metadata/ShowMetadata.ashx?Dataset=HEALTH_PHMC&amp;Coords=%5bVAR%5d.%5bPATCBLOO%5d&amp;ShowOnWeb=true&amp;Lang=en" TargetMode="External"/><Relationship Id="rId9" Type="http://schemas.openxmlformats.org/officeDocument/2006/relationships/hyperlink" Target="http://stats.oecd.org/OECDStat_Metadata/ShowMetadata.ashx?Dataset=HEALTH_PHMC&amp;Coords=%5bVAR%5d.%5bPATCSKEL%5d&amp;ShowOnWeb=true&amp;Lang=en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787/data-00545-en" TargetMode="External"/><Relationship Id="rId1" Type="http://schemas.openxmlformats.org/officeDocument/2006/relationships/hyperlink" Target="http://stats.oecd.org/OECDStat_Metadata/ShowMetadata.ashx?Dataset=HEALTH_PHMC&amp;ShowOnWeb=true&amp;Lang=en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x.doi.org/10.1787/data-00545-en" TargetMode="External"/><Relationship Id="rId1" Type="http://schemas.openxmlformats.org/officeDocument/2006/relationships/hyperlink" Target="http://stats.oecd.org/OECDStat_Metadata/ShowMetadata.ashx?Dataset=HEALTH_PHMC&amp;ShowOnWeb=true&amp;Lang=en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91"/>
  <sheetViews>
    <sheetView showGridLines="0" topLeftCell="A2" workbookViewId="0">
      <pane xSplit="4" ySplit="3" topLeftCell="E50" activePane="bottomRight" state="frozen"/>
      <selection activeCell="A2" sqref="A2"/>
      <selection pane="topRight" activeCell="E2" sqref="E2"/>
      <selection pane="bottomLeft" activeCell="A5" sqref="A5"/>
      <selection pane="bottomRight" activeCell="D66" sqref="D66"/>
    </sheetView>
  </sheetViews>
  <sheetFormatPr defaultRowHeight="12.5" x14ac:dyDescent="0.25"/>
  <cols>
    <col min="1" max="3" width="26.1796875" customWidth="1"/>
    <col min="4" max="4" width="2.36328125" customWidth="1"/>
  </cols>
  <sheetData>
    <row r="1" spans="1:21" hidden="1" x14ac:dyDescent="0.25">
      <c r="A1" s="1" t="e">
        <f ca="1">DotStatQuery(B1)</f>
        <v>#NAME?</v>
      </c>
      <c r="B1" s="1" t="s">
        <v>0</v>
      </c>
    </row>
    <row r="2" spans="1:21" ht="23" x14ac:dyDescent="0.25">
      <c r="A2" s="2" t="s">
        <v>1</v>
      </c>
    </row>
    <row r="3" spans="1:21" x14ac:dyDescent="0.25">
      <c r="A3" s="28" t="s">
        <v>2</v>
      </c>
      <c r="B3" s="29"/>
      <c r="C3" s="29"/>
      <c r="D3" s="30"/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</row>
    <row r="4" spans="1:21" ht="13" x14ac:dyDescent="0.3">
      <c r="A4" s="4" t="s">
        <v>20</v>
      </c>
      <c r="B4" s="4" t="s">
        <v>21</v>
      </c>
      <c r="C4" s="4" t="s">
        <v>22</v>
      </c>
      <c r="D4" s="5" t="s">
        <v>23</v>
      </c>
      <c r="E4" s="5" t="s">
        <v>23</v>
      </c>
      <c r="F4" s="5" t="s">
        <v>23</v>
      </c>
      <c r="G4" s="5" t="s">
        <v>23</v>
      </c>
      <c r="H4" s="5" t="s">
        <v>23</v>
      </c>
      <c r="I4" s="5" t="s">
        <v>23</v>
      </c>
      <c r="J4" s="5" t="s">
        <v>23</v>
      </c>
      <c r="K4" s="5" t="s">
        <v>23</v>
      </c>
      <c r="L4" s="5" t="s">
        <v>23</v>
      </c>
      <c r="M4" s="5" t="s">
        <v>23</v>
      </c>
      <c r="N4" s="5" t="s">
        <v>23</v>
      </c>
      <c r="O4" s="5" t="s">
        <v>23</v>
      </c>
      <c r="P4" s="5" t="s">
        <v>23</v>
      </c>
      <c r="Q4" s="5" t="s">
        <v>23</v>
      </c>
      <c r="R4" s="5" t="s">
        <v>23</v>
      </c>
      <c r="S4" s="5" t="s">
        <v>23</v>
      </c>
      <c r="T4" s="5" t="s">
        <v>23</v>
      </c>
      <c r="U4" s="5" t="s">
        <v>23</v>
      </c>
    </row>
    <row r="5" spans="1:21" ht="13" x14ac:dyDescent="0.3">
      <c r="A5" s="24" t="s">
        <v>24</v>
      </c>
      <c r="B5" s="26" t="s">
        <v>25</v>
      </c>
      <c r="C5" s="6" t="s">
        <v>26</v>
      </c>
      <c r="D5" s="5" t="s">
        <v>23</v>
      </c>
      <c r="E5" s="7" t="s">
        <v>27</v>
      </c>
      <c r="F5" s="7" t="s">
        <v>27</v>
      </c>
      <c r="G5" s="7">
        <v>4220.5</v>
      </c>
      <c r="H5" s="7">
        <v>4597</v>
      </c>
      <c r="I5" s="7">
        <v>4857.5</v>
      </c>
      <c r="J5" s="7">
        <v>5026.3</v>
      </c>
      <c r="K5" s="7">
        <v>5103.2</v>
      </c>
      <c r="L5" s="7">
        <v>5373</v>
      </c>
      <c r="M5" s="7">
        <v>5617.1</v>
      </c>
      <c r="N5" s="7">
        <v>5765.2</v>
      </c>
      <c r="O5" s="7">
        <v>5881.5</v>
      </c>
      <c r="P5" s="7">
        <v>5993.3</v>
      </c>
      <c r="Q5" s="7">
        <v>5939.4</v>
      </c>
      <c r="R5" s="7">
        <v>5947.9</v>
      </c>
      <c r="S5" s="7">
        <v>5947.5</v>
      </c>
      <c r="T5" s="7">
        <v>6191.6</v>
      </c>
      <c r="U5" s="7">
        <v>6242.6</v>
      </c>
    </row>
    <row r="6" spans="1:21" ht="13" x14ac:dyDescent="0.3">
      <c r="A6" s="25"/>
      <c r="B6" s="27"/>
      <c r="C6" s="6" t="s">
        <v>28</v>
      </c>
      <c r="D6" s="5" t="s">
        <v>23</v>
      </c>
      <c r="E6" s="8">
        <v>38382.300000000003</v>
      </c>
      <c r="F6" s="8">
        <v>44233.599999999999</v>
      </c>
      <c r="G6" s="8">
        <v>48031.1</v>
      </c>
      <c r="H6" s="8">
        <v>52215.7</v>
      </c>
      <c r="I6" s="8">
        <v>56993.9</v>
      </c>
      <c r="J6" s="8">
        <v>64877.2</v>
      </c>
      <c r="K6" s="8">
        <v>58970.9</v>
      </c>
      <c r="L6" s="8">
        <v>67157.2</v>
      </c>
      <c r="M6" s="8">
        <v>72031.3</v>
      </c>
      <c r="N6" s="8">
        <v>80029.399999999994</v>
      </c>
      <c r="O6" s="8">
        <v>81467.5</v>
      </c>
      <c r="P6" s="8">
        <v>80942</v>
      </c>
      <c r="Q6" s="8">
        <v>83749.3</v>
      </c>
      <c r="R6" s="8">
        <v>79711.7</v>
      </c>
      <c r="S6" s="8">
        <v>81076.600000000006</v>
      </c>
      <c r="T6" s="8">
        <v>84441.4</v>
      </c>
      <c r="U6" s="8" t="s">
        <v>27</v>
      </c>
    </row>
    <row r="7" spans="1:21" ht="13" x14ac:dyDescent="0.3">
      <c r="A7" s="25"/>
      <c r="B7" s="27"/>
      <c r="C7" s="6" t="s">
        <v>29</v>
      </c>
      <c r="D7" s="5" t="s">
        <v>23</v>
      </c>
      <c r="E7" s="7">
        <v>11638.5</v>
      </c>
      <c r="F7" s="7">
        <v>12590.5</v>
      </c>
      <c r="G7" s="7">
        <v>13952.4</v>
      </c>
      <c r="H7" s="7">
        <v>14716.7</v>
      </c>
      <c r="I7" s="7">
        <v>15611.2</v>
      </c>
      <c r="J7" s="7">
        <v>16440.900000000001</v>
      </c>
      <c r="K7" s="7">
        <v>17575.599999999999</v>
      </c>
      <c r="L7" s="7">
        <v>19084.599999999999</v>
      </c>
      <c r="M7" s="7">
        <v>20151.8</v>
      </c>
      <c r="N7" s="7">
        <v>20723.099999999999</v>
      </c>
      <c r="O7" s="7">
        <v>21171.200000000001</v>
      </c>
      <c r="P7" s="7">
        <v>20540.2</v>
      </c>
      <c r="Q7" s="7">
        <v>20457.8</v>
      </c>
      <c r="R7" s="7">
        <v>20421.099999999999</v>
      </c>
      <c r="S7" s="7">
        <v>21408.5</v>
      </c>
      <c r="T7" s="7">
        <v>21902.9</v>
      </c>
      <c r="U7" s="7" t="s">
        <v>27</v>
      </c>
    </row>
    <row r="8" spans="1:21" ht="13" x14ac:dyDescent="0.3">
      <c r="A8" s="25"/>
      <c r="B8" s="27"/>
      <c r="C8" s="6" t="s">
        <v>30</v>
      </c>
      <c r="D8" s="5" t="s">
        <v>23</v>
      </c>
      <c r="E8" s="8">
        <v>72</v>
      </c>
      <c r="F8" s="8">
        <v>83</v>
      </c>
      <c r="G8" s="8">
        <v>94.2</v>
      </c>
      <c r="H8" s="8">
        <v>102</v>
      </c>
      <c r="I8" s="8">
        <v>122.7</v>
      </c>
      <c r="J8" s="8">
        <v>128.69999999999999</v>
      </c>
      <c r="K8" s="8">
        <v>144.5</v>
      </c>
      <c r="L8" s="8">
        <v>170.4</v>
      </c>
      <c r="M8" s="8">
        <v>191.7</v>
      </c>
      <c r="N8" s="8">
        <v>189.1</v>
      </c>
      <c r="O8" s="8">
        <v>194.1</v>
      </c>
      <c r="P8" s="8">
        <v>204.4</v>
      </c>
      <c r="Q8" s="8">
        <v>221.7</v>
      </c>
      <c r="R8" s="8">
        <v>231</v>
      </c>
      <c r="S8" s="8">
        <v>249.4</v>
      </c>
      <c r="T8" s="8">
        <v>265.2</v>
      </c>
      <c r="U8" s="8">
        <v>289.89999999999998</v>
      </c>
    </row>
    <row r="9" spans="1:21" ht="13" x14ac:dyDescent="0.3">
      <c r="A9" s="25"/>
      <c r="B9" s="27"/>
      <c r="C9" s="6" t="s">
        <v>31</v>
      </c>
      <c r="D9" s="5" t="s">
        <v>23</v>
      </c>
      <c r="E9" s="7">
        <v>1115.5999999999999</v>
      </c>
      <c r="F9" s="7">
        <v>1257.5</v>
      </c>
      <c r="G9" s="7">
        <v>1380.9</v>
      </c>
      <c r="H9" s="7">
        <v>1473.4</v>
      </c>
      <c r="I9" s="7">
        <v>1587.4</v>
      </c>
      <c r="J9" s="7">
        <v>1678.8</v>
      </c>
      <c r="K9" s="7">
        <v>1684.9</v>
      </c>
      <c r="L9" s="7">
        <v>1772.5</v>
      </c>
      <c r="M9" s="7">
        <v>1895.5</v>
      </c>
      <c r="N9" s="7">
        <v>1872.3</v>
      </c>
      <c r="O9" s="7">
        <v>1890.8</v>
      </c>
      <c r="P9" s="7">
        <v>1940</v>
      </c>
      <c r="Q9" s="7">
        <v>1981.3</v>
      </c>
      <c r="R9" s="7">
        <v>2033.4</v>
      </c>
      <c r="S9" s="7">
        <v>2118.8000000000002</v>
      </c>
      <c r="T9" s="7">
        <v>2228.3000000000002</v>
      </c>
      <c r="U9" s="7" t="s">
        <v>27</v>
      </c>
    </row>
    <row r="10" spans="1:21" ht="13" x14ac:dyDescent="0.3">
      <c r="A10" s="25"/>
      <c r="B10" s="27"/>
      <c r="C10" s="6" t="s">
        <v>32</v>
      </c>
      <c r="D10" s="5" t="s">
        <v>23</v>
      </c>
      <c r="E10" s="7">
        <v>2571.6</v>
      </c>
      <c r="F10" s="7">
        <v>3134.6</v>
      </c>
      <c r="G10" s="7">
        <v>3762.2</v>
      </c>
      <c r="H10" s="7">
        <v>4329.7</v>
      </c>
      <c r="I10" s="7">
        <v>4999.3999999999996</v>
      </c>
      <c r="J10" s="7">
        <v>5577.9</v>
      </c>
      <c r="K10" s="7">
        <v>6135.4</v>
      </c>
      <c r="L10" s="7">
        <v>7788.1</v>
      </c>
      <c r="M10" s="7" t="s">
        <v>27</v>
      </c>
      <c r="N10" s="7" t="s">
        <v>27</v>
      </c>
      <c r="O10" s="7" t="s">
        <v>27</v>
      </c>
      <c r="P10" s="7" t="s">
        <v>27</v>
      </c>
      <c r="Q10" s="7" t="s">
        <v>27</v>
      </c>
      <c r="R10" s="7" t="s">
        <v>27</v>
      </c>
      <c r="S10" s="7" t="s">
        <v>27</v>
      </c>
      <c r="T10" s="7" t="s">
        <v>27</v>
      </c>
      <c r="U10" s="7" t="s">
        <v>27</v>
      </c>
    </row>
    <row r="11" spans="1:21" ht="13" x14ac:dyDescent="0.3">
      <c r="A11" s="25"/>
      <c r="B11" s="27"/>
      <c r="C11" s="6" t="s">
        <v>33</v>
      </c>
      <c r="D11" s="5" t="s">
        <v>23</v>
      </c>
      <c r="E11" s="8" t="s">
        <v>27</v>
      </c>
      <c r="F11" s="8">
        <v>15550.4</v>
      </c>
      <c r="G11" s="8">
        <v>15944.7</v>
      </c>
      <c r="H11" s="8">
        <v>16128.6</v>
      </c>
      <c r="I11" s="8">
        <v>22779.4</v>
      </c>
      <c r="J11" s="8">
        <v>23538.9</v>
      </c>
      <c r="K11" s="8">
        <v>23837.7</v>
      </c>
      <c r="L11" s="8">
        <v>23898.400000000001</v>
      </c>
      <c r="M11" s="8">
        <v>24821.200000000001</v>
      </c>
      <c r="N11" s="8">
        <v>25785.200000000001</v>
      </c>
      <c r="O11" s="8">
        <v>26238.2</v>
      </c>
      <c r="P11" s="8">
        <v>26235.9</v>
      </c>
      <c r="Q11" s="8">
        <v>25180.6</v>
      </c>
      <c r="R11" s="8">
        <v>25962.7</v>
      </c>
      <c r="S11" s="8">
        <v>26269.200000000001</v>
      </c>
      <c r="T11" s="8">
        <v>30112.1</v>
      </c>
      <c r="U11" s="8">
        <v>28885.1</v>
      </c>
    </row>
    <row r="12" spans="1:21" ht="13" x14ac:dyDescent="0.3">
      <c r="A12" s="25"/>
      <c r="B12" s="27"/>
      <c r="C12" s="6" t="s">
        <v>34</v>
      </c>
      <c r="D12" s="5" t="s">
        <v>23</v>
      </c>
      <c r="E12" s="8">
        <v>505.8</v>
      </c>
      <c r="F12" s="8">
        <v>552.1</v>
      </c>
      <c r="G12" s="8">
        <v>714.9</v>
      </c>
      <c r="H12" s="8">
        <v>761.3</v>
      </c>
      <c r="I12" s="8">
        <v>668.6</v>
      </c>
      <c r="J12" s="8">
        <v>738.9</v>
      </c>
      <c r="K12" s="8">
        <v>828.8</v>
      </c>
      <c r="L12" s="8">
        <v>961.1</v>
      </c>
      <c r="M12" s="8">
        <v>1053</v>
      </c>
      <c r="N12" s="8">
        <v>1093</v>
      </c>
      <c r="O12" s="8">
        <v>1115.7</v>
      </c>
      <c r="P12" s="8">
        <v>1128.5999999999999</v>
      </c>
      <c r="Q12" s="8">
        <v>1104.2</v>
      </c>
      <c r="R12" s="8">
        <v>1229.2</v>
      </c>
      <c r="S12" s="8">
        <v>1317.2</v>
      </c>
      <c r="T12" s="8">
        <v>2208.1</v>
      </c>
      <c r="U12" s="8" t="s">
        <v>27</v>
      </c>
    </row>
    <row r="13" spans="1:21" ht="13" x14ac:dyDescent="0.3">
      <c r="A13" s="25"/>
      <c r="B13" s="27"/>
      <c r="C13" s="6" t="s">
        <v>35</v>
      </c>
      <c r="D13" s="5" t="s">
        <v>23</v>
      </c>
      <c r="E13" s="7">
        <v>21296.3</v>
      </c>
      <c r="F13" s="7">
        <v>23290.400000000001</v>
      </c>
      <c r="G13" s="7">
        <v>25730</v>
      </c>
      <c r="H13" s="7">
        <v>27087.4</v>
      </c>
      <c r="I13" s="7">
        <v>28401.3</v>
      </c>
      <c r="J13" s="7">
        <v>29365.4</v>
      </c>
      <c r="K13" s="7">
        <v>30878.400000000001</v>
      </c>
      <c r="L13" s="7">
        <v>32821.699999999997</v>
      </c>
      <c r="M13" s="7">
        <v>34533</v>
      </c>
      <c r="N13" s="7">
        <v>35476.300000000003</v>
      </c>
      <c r="O13" s="7">
        <v>36065.800000000003</v>
      </c>
      <c r="P13" s="7">
        <v>36736.699999999997</v>
      </c>
      <c r="Q13" s="7">
        <v>36147.4</v>
      </c>
      <c r="R13" s="7">
        <v>36334.199999999997</v>
      </c>
      <c r="S13" s="7">
        <v>37786.300000000003</v>
      </c>
      <c r="T13" s="7">
        <v>40577.199999999997</v>
      </c>
      <c r="U13" s="7">
        <v>42250.400000000001</v>
      </c>
    </row>
    <row r="14" spans="1:21" ht="13" x14ac:dyDescent="0.3">
      <c r="A14" s="25"/>
      <c r="B14" s="26" t="s">
        <v>36</v>
      </c>
      <c r="C14" s="6" t="s">
        <v>26</v>
      </c>
      <c r="D14" s="5" t="s">
        <v>23</v>
      </c>
      <c r="E14" s="7" t="s">
        <v>27</v>
      </c>
      <c r="F14" s="7" t="s">
        <v>27</v>
      </c>
      <c r="G14" s="7">
        <v>3972.1</v>
      </c>
      <c r="H14" s="7">
        <v>5188.3</v>
      </c>
      <c r="I14" s="7">
        <v>6031.5</v>
      </c>
      <c r="J14" s="7">
        <v>6250.7</v>
      </c>
      <c r="K14" s="7">
        <v>6401.9</v>
      </c>
      <c r="L14" s="7">
        <v>7353.8</v>
      </c>
      <c r="M14" s="7">
        <v>8228.1</v>
      </c>
      <c r="N14" s="7">
        <v>8009</v>
      </c>
      <c r="O14" s="7">
        <v>7789.6</v>
      </c>
      <c r="P14" s="7">
        <v>8331.5</v>
      </c>
      <c r="Q14" s="7">
        <v>7631.3</v>
      </c>
      <c r="R14" s="7">
        <v>7897.2</v>
      </c>
      <c r="S14" s="7">
        <v>7890.7</v>
      </c>
      <c r="T14" s="7">
        <v>6866.9</v>
      </c>
      <c r="U14" s="7">
        <v>6905.3</v>
      </c>
    </row>
    <row r="15" spans="1:21" ht="13" x14ac:dyDescent="0.3">
      <c r="A15" s="25"/>
      <c r="B15" s="27"/>
      <c r="C15" s="6" t="s">
        <v>28</v>
      </c>
      <c r="D15" s="5" t="s">
        <v>23</v>
      </c>
      <c r="E15" s="8">
        <v>994.4</v>
      </c>
      <c r="F15" s="8">
        <v>1163</v>
      </c>
      <c r="G15" s="8">
        <v>1467.1</v>
      </c>
      <c r="H15" s="8">
        <v>1851</v>
      </c>
      <c r="I15" s="8">
        <v>2217.6999999999998</v>
      </c>
      <c r="J15" s="8">
        <v>2708</v>
      </c>
      <c r="K15" s="8">
        <v>2609.8000000000002</v>
      </c>
      <c r="L15" s="8">
        <v>3309.3</v>
      </c>
      <c r="M15" s="8">
        <v>4219.3</v>
      </c>
      <c r="N15" s="8">
        <v>4198.2</v>
      </c>
      <c r="O15" s="8">
        <v>4265.7</v>
      </c>
      <c r="P15" s="8">
        <v>4574.1000000000004</v>
      </c>
      <c r="Q15" s="8">
        <v>4277.8</v>
      </c>
      <c r="R15" s="8">
        <v>4073</v>
      </c>
      <c r="S15" s="8">
        <v>3905.9</v>
      </c>
      <c r="T15" s="8">
        <v>3432.8</v>
      </c>
      <c r="U15" s="8" t="s">
        <v>27</v>
      </c>
    </row>
    <row r="16" spans="1:21" ht="13" x14ac:dyDescent="0.3">
      <c r="A16" s="25"/>
      <c r="B16" s="27"/>
      <c r="C16" s="6" t="s">
        <v>29</v>
      </c>
      <c r="D16" s="5" t="s">
        <v>23</v>
      </c>
      <c r="E16" s="7">
        <v>1439.8</v>
      </c>
      <c r="F16" s="7">
        <v>1512.8</v>
      </c>
      <c r="G16" s="7">
        <v>1767.3</v>
      </c>
      <c r="H16" s="7">
        <v>2234</v>
      </c>
      <c r="I16" s="7">
        <v>2605.6999999999998</v>
      </c>
      <c r="J16" s="7">
        <v>2741.6</v>
      </c>
      <c r="K16" s="7">
        <v>2955.5</v>
      </c>
      <c r="L16" s="7">
        <v>3505.8</v>
      </c>
      <c r="M16" s="7">
        <v>3952.8</v>
      </c>
      <c r="N16" s="7">
        <v>3865.6</v>
      </c>
      <c r="O16" s="7">
        <v>3764.4</v>
      </c>
      <c r="P16" s="7">
        <v>3825.9</v>
      </c>
      <c r="Q16" s="7">
        <v>3531.8</v>
      </c>
      <c r="R16" s="7">
        <v>3636</v>
      </c>
      <c r="S16" s="7">
        <v>3814.5</v>
      </c>
      <c r="T16" s="7">
        <v>3255.5</v>
      </c>
      <c r="U16" s="7" t="s">
        <v>27</v>
      </c>
    </row>
    <row r="17" spans="1:21" ht="13" x14ac:dyDescent="0.3">
      <c r="A17" s="25"/>
      <c r="B17" s="27"/>
      <c r="C17" s="6" t="s">
        <v>30</v>
      </c>
      <c r="D17" s="5" t="s">
        <v>23</v>
      </c>
      <c r="E17" s="8">
        <v>66.400000000000006</v>
      </c>
      <c r="F17" s="8">
        <v>74.3</v>
      </c>
      <c r="G17" s="8">
        <v>88.7</v>
      </c>
      <c r="H17" s="8">
        <v>115.2</v>
      </c>
      <c r="I17" s="8">
        <v>152.4</v>
      </c>
      <c r="J17" s="8">
        <v>160</v>
      </c>
      <c r="K17" s="8">
        <v>181.4</v>
      </c>
      <c r="L17" s="8">
        <v>233.1</v>
      </c>
      <c r="M17" s="8">
        <v>280.5</v>
      </c>
      <c r="N17" s="8">
        <v>262.89999999999998</v>
      </c>
      <c r="O17" s="8">
        <v>257.2</v>
      </c>
      <c r="P17" s="8">
        <v>284.2</v>
      </c>
      <c r="Q17" s="8">
        <v>284.89999999999998</v>
      </c>
      <c r="R17" s="8">
        <v>306.7</v>
      </c>
      <c r="S17" s="8">
        <v>330.9</v>
      </c>
      <c r="T17" s="8">
        <v>294.10000000000002</v>
      </c>
      <c r="U17" s="8">
        <v>320.7</v>
      </c>
    </row>
    <row r="18" spans="1:21" ht="13" x14ac:dyDescent="0.3">
      <c r="A18" s="25"/>
      <c r="B18" s="27"/>
      <c r="C18" s="6" t="s">
        <v>31</v>
      </c>
      <c r="D18" s="5" t="s">
        <v>23</v>
      </c>
      <c r="E18" s="7">
        <v>1027.8</v>
      </c>
      <c r="F18" s="7">
        <v>1125.2</v>
      </c>
      <c r="G18" s="7">
        <v>1299.5999999999999</v>
      </c>
      <c r="H18" s="7">
        <v>1662.9</v>
      </c>
      <c r="I18" s="7">
        <v>1971</v>
      </c>
      <c r="J18" s="7">
        <v>2087.6999999999998</v>
      </c>
      <c r="K18" s="7">
        <v>2113.6999999999998</v>
      </c>
      <c r="L18" s="7">
        <v>2426</v>
      </c>
      <c r="M18" s="7">
        <v>2776.6</v>
      </c>
      <c r="N18" s="7">
        <v>2601</v>
      </c>
      <c r="O18" s="7">
        <v>2504.1999999999998</v>
      </c>
      <c r="P18" s="7">
        <v>2696.9</v>
      </c>
      <c r="Q18" s="7">
        <v>2545.6999999999998</v>
      </c>
      <c r="R18" s="7">
        <v>2699.8</v>
      </c>
      <c r="S18" s="7">
        <v>2811.1</v>
      </c>
      <c r="T18" s="7">
        <v>2471.3000000000002</v>
      </c>
      <c r="U18" s="7" t="s">
        <v>27</v>
      </c>
    </row>
    <row r="19" spans="1:21" ht="13" x14ac:dyDescent="0.3">
      <c r="A19" s="25"/>
      <c r="B19" s="27"/>
      <c r="C19" s="6" t="s">
        <v>32</v>
      </c>
      <c r="D19" s="5" t="s">
        <v>23</v>
      </c>
      <c r="E19" s="7">
        <v>2398.1</v>
      </c>
      <c r="F19" s="7">
        <v>2805</v>
      </c>
      <c r="G19" s="7">
        <v>3540.7</v>
      </c>
      <c r="H19" s="7">
        <v>4886.6000000000004</v>
      </c>
      <c r="I19" s="7">
        <v>6207.7</v>
      </c>
      <c r="J19" s="7">
        <v>6936.6</v>
      </c>
      <c r="K19" s="7">
        <v>7696.7</v>
      </c>
      <c r="L19" s="7">
        <v>10659.3</v>
      </c>
      <c r="M19" s="7" t="s">
        <v>27</v>
      </c>
      <c r="N19" s="7" t="s">
        <v>27</v>
      </c>
      <c r="O19" s="7" t="s">
        <v>27</v>
      </c>
      <c r="P19" s="7" t="s">
        <v>27</v>
      </c>
      <c r="Q19" s="7" t="s">
        <v>27</v>
      </c>
      <c r="R19" s="7" t="s">
        <v>27</v>
      </c>
      <c r="S19" s="7" t="s">
        <v>27</v>
      </c>
      <c r="T19" s="7" t="s">
        <v>27</v>
      </c>
      <c r="U19" s="7" t="s">
        <v>27</v>
      </c>
    </row>
    <row r="20" spans="1:21" ht="13" x14ac:dyDescent="0.3">
      <c r="A20" s="25"/>
      <c r="B20" s="27"/>
      <c r="C20" s="6" t="s">
        <v>33</v>
      </c>
      <c r="D20" s="5" t="s">
        <v>23</v>
      </c>
      <c r="E20" s="8" t="s">
        <v>27</v>
      </c>
      <c r="F20" s="8">
        <v>13915.2</v>
      </c>
      <c r="G20" s="8">
        <v>15006.1</v>
      </c>
      <c r="H20" s="8">
        <v>18203.099999999999</v>
      </c>
      <c r="I20" s="8">
        <v>28284.5</v>
      </c>
      <c r="J20" s="8">
        <v>29272.9</v>
      </c>
      <c r="K20" s="8">
        <v>29904</v>
      </c>
      <c r="L20" s="8">
        <v>32708.9</v>
      </c>
      <c r="M20" s="8">
        <v>36358.800000000003</v>
      </c>
      <c r="N20" s="8">
        <v>35820.6</v>
      </c>
      <c r="O20" s="8">
        <v>34750.5</v>
      </c>
      <c r="P20" s="8">
        <v>36471.4</v>
      </c>
      <c r="Q20" s="8">
        <v>32353.599999999999</v>
      </c>
      <c r="R20" s="8">
        <v>34471.699999999997</v>
      </c>
      <c r="S20" s="8">
        <v>34852.199999999997</v>
      </c>
      <c r="T20" s="8">
        <v>33396.300000000003</v>
      </c>
      <c r="U20" s="8">
        <v>31951.3</v>
      </c>
    </row>
    <row r="21" spans="1:21" ht="13" x14ac:dyDescent="0.3">
      <c r="A21" s="25"/>
      <c r="B21" s="27"/>
      <c r="C21" s="6" t="s">
        <v>34</v>
      </c>
      <c r="D21" s="5" t="s">
        <v>23</v>
      </c>
      <c r="E21" s="8">
        <v>331</v>
      </c>
      <c r="F21" s="8">
        <v>344</v>
      </c>
      <c r="G21" s="8">
        <v>475.2</v>
      </c>
      <c r="H21" s="8">
        <v>623.70000000000005</v>
      </c>
      <c r="I21" s="8">
        <v>624.4</v>
      </c>
      <c r="J21" s="8">
        <v>717.7</v>
      </c>
      <c r="K21" s="8">
        <v>840.7</v>
      </c>
      <c r="L21" s="8">
        <v>1172.5</v>
      </c>
      <c r="M21" s="8">
        <v>1485</v>
      </c>
      <c r="N21" s="8">
        <v>1518.4</v>
      </c>
      <c r="O21" s="8">
        <v>1477.6</v>
      </c>
      <c r="P21" s="8">
        <v>1568.9</v>
      </c>
      <c r="Q21" s="8">
        <v>1418.8</v>
      </c>
      <c r="R21" s="8">
        <v>1632</v>
      </c>
      <c r="S21" s="8">
        <v>1747.5</v>
      </c>
      <c r="T21" s="8">
        <v>2448.9</v>
      </c>
      <c r="U21" s="8" t="s">
        <v>27</v>
      </c>
    </row>
    <row r="22" spans="1:21" ht="13" x14ac:dyDescent="0.3">
      <c r="A22" s="25"/>
      <c r="B22" s="27"/>
      <c r="C22" s="6" t="s">
        <v>35</v>
      </c>
      <c r="D22" s="5" t="s">
        <v>23</v>
      </c>
      <c r="E22" s="7">
        <v>2324.4</v>
      </c>
      <c r="F22" s="7">
        <v>2254.8000000000002</v>
      </c>
      <c r="G22" s="7">
        <v>2642.5</v>
      </c>
      <c r="H22" s="7">
        <v>3349.8</v>
      </c>
      <c r="I22" s="7">
        <v>3864.7</v>
      </c>
      <c r="J22" s="7">
        <v>3929.5</v>
      </c>
      <c r="K22" s="7">
        <v>4185.1000000000004</v>
      </c>
      <c r="L22" s="7">
        <v>4856.2</v>
      </c>
      <c r="M22" s="7">
        <v>5239.3</v>
      </c>
      <c r="N22" s="7">
        <v>4635.1000000000004</v>
      </c>
      <c r="O22" s="7">
        <v>5003.8999999999996</v>
      </c>
      <c r="P22" s="7">
        <v>5657.4</v>
      </c>
      <c r="Q22" s="7">
        <v>5335.4</v>
      </c>
      <c r="R22" s="7">
        <v>5577.9</v>
      </c>
      <c r="S22" s="7">
        <v>5507.6</v>
      </c>
      <c r="T22" s="7">
        <v>4810.7</v>
      </c>
      <c r="U22" s="7">
        <v>4934.6000000000004</v>
      </c>
    </row>
    <row r="23" spans="1:21" ht="13" x14ac:dyDescent="0.3">
      <c r="A23" s="25"/>
      <c r="B23" s="26" t="s">
        <v>37</v>
      </c>
      <c r="C23" s="6" t="s">
        <v>26</v>
      </c>
      <c r="D23" s="5" t="s">
        <v>23</v>
      </c>
      <c r="E23" s="7" t="s">
        <v>27</v>
      </c>
      <c r="F23" s="7" t="s">
        <v>27</v>
      </c>
      <c r="G23" s="7">
        <v>467.7</v>
      </c>
      <c r="H23" s="7">
        <v>505.1</v>
      </c>
      <c r="I23" s="7">
        <v>524.6</v>
      </c>
      <c r="J23" s="7">
        <v>537.9</v>
      </c>
      <c r="K23" s="7">
        <v>553.1</v>
      </c>
      <c r="L23" s="7">
        <v>574.5</v>
      </c>
      <c r="M23" s="7">
        <v>605</v>
      </c>
      <c r="N23" s="7">
        <v>628.9</v>
      </c>
      <c r="O23" s="7">
        <v>646.5</v>
      </c>
      <c r="P23" s="7">
        <v>652.1</v>
      </c>
      <c r="Q23" s="7">
        <v>649.20000000000005</v>
      </c>
      <c r="R23" s="7">
        <v>659.8</v>
      </c>
      <c r="S23" s="7">
        <v>664.7</v>
      </c>
      <c r="T23" s="7">
        <v>688.3</v>
      </c>
      <c r="U23" s="7">
        <v>689.9</v>
      </c>
    </row>
    <row r="24" spans="1:21" ht="13" x14ac:dyDescent="0.3">
      <c r="A24" s="25"/>
      <c r="B24" s="27"/>
      <c r="C24" s="6" t="s">
        <v>28</v>
      </c>
      <c r="D24" s="5" t="s">
        <v>23</v>
      </c>
      <c r="E24" s="8">
        <v>261</v>
      </c>
      <c r="F24" s="8">
        <v>303</v>
      </c>
      <c r="G24" s="8">
        <v>325.8</v>
      </c>
      <c r="H24" s="8">
        <v>360.9</v>
      </c>
      <c r="I24" s="8">
        <v>387.4</v>
      </c>
      <c r="J24" s="8">
        <v>436.3</v>
      </c>
      <c r="K24" s="8">
        <v>399.4</v>
      </c>
      <c r="L24" s="8">
        <v>456.7</v>
      </c>
      <c r="M24" s="8">
        <v>498.4</v>
      </c>
      <c r="N24" s="8">
        <v>562.5</v>
      </c>
      <c r="O24" s="8">
        <v>569.9</v>
      </c>
      <c r="P24" s="8">
        <v>577.9</v>
      </c>
      <c r="Q24" s="8">
        <v>599.20000000000005</v>
      </c>
      <c r="R24" s="8">
        <v>593</v>
      </c>
      <c r="S24" s="8">
        <v>608.20000000000005</v>
      </c>
      <c r="T24" s="8">
        <v>625.6</v>
      </c>
      <c r="U24" s="8" t="s">
        <v>27</v>
      </c>
    </row>
    <row r="25" spans="1:21" ht="13" x14ac:dyDescent="0.3">
      <c r="A25" s="25"/>
      <c r="B25" s="27"/>
      <c r="C25" s="6" t="s">
        <v>29</v>
      </c>
      <c r="D25" s="5" t="s">
        <v>23</v>
      </c>
      <c r="E25" s="7">
        <v>251.2</v>
      </c>
      <c r="F25" s="7">
        <v>271</v>
      </c>
      <c r="G25" s="7">
        <v>303.10000000000002</v>
      </c>
      <c r="H25" s="7">
        <v>315.3</v>
      </c>
      <c r="I25" s="7">
        <v>341.4</v>
      </c>
      <c r="J25" s="7">
        <v>354</v>
      </c>
      <c r="K25" s="7">
        <v>389.9</v>
      </c>
      <c r="L25" s="7">
        <v>427.5</v>
      </c>
      <c r="M25" s="7">
        <v>461.8</v>
      </c>
      <c r="N25" s="7">
        <v>485.9</v>
      </c>
      <c r="O25" s="7">
        <v>503.7</v>
      </c>
      <c r="P25" s="7">
        <v>493.8</v>
      </c>
      <c r="Q25" s="7">
        <v>483.7</v>
      </c>
      <c r="R25" s="7">
        <v>494.5</v>
      </c>
      <c r="S25" s="7">
        <v>517.6</v>
      </c>
      <c r="T25" s="7">
        <v>529.20000000000005</v>
      </c>
      <c r="U25" s="7" t="s">
        <v>27</v>
      </c>
    </row>
    <row r="26" spans="1:21" ht="13" x14ac:dyDescent="0.3">
      <c r="A26" s="25"/>
      <c r="B26" s="27"/>
      <c r="C26" s="6" t="s">
        <v>30</v>
      </c>
      <c r="D26" s="5" t="s">
        <v>23</v>
      </c>
      <c r="E26" s="8">
        <v>109.8</v>
      </c>
      <c r="F26" s="8">
        <v>122.9</v>
      </c>
      <c r="G26" s="8">
        <v>140.5</v>
      </c>
      <c r="H26" s="8">
        <v>153</v>
      </c>
      <c r="I26" s="8">
        <v>182.4</v>
      </c>
      <c r="J26" s="8">
        <v>188.7</v>
      </c>
      <c r="K26" s="8">
        <v>205.9</v>
      </c>
      <c r="L26" s="8">
        <v>230.2</v>
      </c>
      <c r="M26" s="8">
        <v>263.10000000000002</v>
      </c>
      <c r="N26" s="8">
        <v>274.39999999999998</v>
      </c>
      <c r="O26" s="8">
        <v>285.2</v>
      </c>
      <c r="P26" s="8">
        <v>301</v>
      </c>
      <c r="Q26" s="8">
        <v>321.7</v>
      </c>
      <c r="R26" s="8">
        <v>335.4</v>
      </c>
      <c r="S26" s="8">
        <v>360.3</v>
      </c>
      <c r="T26" s="8">
        <v>379</v>
      </c>
      <c r="U26" s="8">
        <v>412.5</v>
      </c>
    </row>
    <row r="27" spans="1:21" ht="13" x14ac:dyDescent="0.3">
      <c r="A27" s="25"/>
      <c r="B27" s="27"/>
      <c r="C27" s="6" t="s">
        <v>31</v>
      </c>
      <c r="D27" s="5" t="s">
        <v>23</v>
      </c>
      <c r="E27" s="7">
        <v>218.9</v>
      </c>
      <c r="F27" s="7">
        <v>242.3</v>
      </c>
      <c r="G27" s="7">
        <v>266</v>
      </c>
      <c r="H27" s="7">
        <v>281.7</v>
      </c>
      <c r="I27" s="7">
        <v>311.89999999999998</v>
      </c>
      <c r="J27" s="7">
        <v>326.7</v>
      </c>
      <c r="K27" s="7">
        <v>335.6</v>
      </c>
      <c r="L27" s="7">
        <v>358</v>
      </c>
      <c r="M27" s="7">
        <v>391.1</v>
      </c>
      <c r="N27" s="7">
        <v>391.7</v>
      </c>
      <c r="O27" s="7">
        <v>392.2</v>
      </c>
      <c r="P27" s="7">
        <v>400.9</v>
      </c>
      <c r="Q27" s="7">
        <v>402.8</v>
      </c>
      <c r="R27" s="7">
        <v>412.9</v>
      </c>
      <c r="S27" s="7">
        <v>428.1</v>
      </c>
      <c r="T27" s="7">
        <v>449.6</v>
      </c>
      <c r="U27" s="7" t="s">
        <v>27</v>
      </c>
    </row>
    <row r="28" spans="1:21" ht="13" x14ac:dyDescent="0.3">
      <c r="A28" s="25"/>
      <c r="B28" s="27"/>
      <c r="C28" s="6" t="s">
        <v>32</v>
      </c>
      <c r="D28" s="5" t="s">
        <v>23</v>
      </c>
      <c r="E28" s="7">
        <v>355.1</v>
      </c>
      <c r="F28" s="7">
        <v>432.8</v>
      </c>
      <c r="G28" s="7">
        <v>520.5</v>
      </c>
      <c r="H28" s="7">
        <v>577.6</v>
      </c>
      <c r="I28" s="7">
        <v>657</v>
      </c>
      <c r="J28" s="7">
        <v>716.1</v>
      </c>
      <c r="K28" s="7">
        <v>803.6</v>
      </c>
      <c r="L28" s="7">
        <v>980</v>
      </c>
      <c r="M28" s="7" t="s">
        <v>27</v>
      </c>
      <c r="N28" s="7" t="s">
        <v>27</v>
      </c>
      <c r="O28" s="7" t="s">
        <v>27</v>
      </c>
      <c r="P28" s="7" t="s">
        <v>27</v>
      </c>
      <c r="Q28" s="7" t="s">
        <v>27</v>
      </c>
      <c r="R28" s="7" t="s">
        <v>27</v>
      </c>
      <c r="S28" s="7" t="s">
        <v>27</v>
      </c>
      <c r="T28" s="7" t="s">
        <v>27</v>
      </c>
      <c r="U28" s="7" t="s">
        <v>27</v>
      </c>
    </row>
    <row r="29" spans="1:21" ht="13" x14ac:dyDescent="0.3">
      <c r="A29" s="25"/>
      <c r="B29" s="27"/>
      <c r="C29" s="6" t="s">
        <v>33</v>
      </c>
      <c r="D29" s="5" t="s">
        <v>23</v>
      </c>
      <c r="E29" s="8" t="s">
        <v>27</v>
      </c>
      <c r="F29" s="8">
        <v>335.2</v>
      </c>
      <c r="G29" s="8">
        <v>339.3</v>
      </c>
      <c r="H29" s="8">
        <v>337.2</v>
      </c>
      <c r="I29" s="8">
        <v>463.5</v>
      </c>
      <c r="J29" s="8">
        <v>474.8</v>
      </c>
      <c r="K29" s="8">
        <v>498</v>
      </c>
      <c r="L29" s="8">
        <v>504.6</v>
      </c>
      <c r="M29" s="8">
        <v>538.4</v>
      </c>
      <c r="N29" s="8">
        <v>566.4</v>
      </c>
      <c r="O29" s="8">
        <v>573.6</v>
      </c>
      <c r="P29" s="8">
        <v>582.4</v>
      </c>
      <c r="Q29" s="8">
        <v>565.6</v>
      </c>
      <c r="R29" s="8">
        <v>584.6</v>
      </c>
      <c r="S29" s="8">
        <v>587.9</v>
      </c>
      <c r="T29" s="8">
        <v>681.8</v>
      </c>
      <c r="U29" s="8">
        <v>655.20000000000005</v>
      </c>
    </row>
    <row r="30" spans="1:21" ht="13" x14ac:dyDescent="0.3">
      <c r="A30" s="25"/>
      <c r="B30" s="27"/>
      <c r="C30" s="6" t="s">
        <v>34</v>
      </c>
      <c r="D30" s="5" t="s">
        <v>23</v>
      </c>
      <c r="E30" s="8">
        <v>181.6</v>
      </c>
      <c r="F30" s="8">
        <v>199.5</v>
      </c>
      <c r="G30" s="8">
        <v>254.9</v>
      </c>
      <c r="H30" s="8">
        <v>260</v>
      </c>
      <c r="I30" s="8">
        <v>220.4</v>
      </c>
      <c r="J30" s="8">
        <v>243.5</v>
      </c>
      <c r="K30" s="8">
        <v>278</v>
      </c>
      <c r="L30" s="8">
        <v>322.5</v>
      </c>
      <c r="M30" s="8">
        <v>364.2</v>
      </c>
      <c r="N30" s="8">
        <v>394.1</v>
      </c>
      <c r="O30" s="8">
        <v>412.9</v>
      </c>
      <c r="P30" s="8">
        <v>412.8</v>
      </c>
      <c r="Q30" s="8">
        <v>404.7</v>
      </c>
      <c r="R30" s="8">
        <v>462.3</v>
      </c>
      <c r="S30" s="8">
        <v>503.3</v>
      </c>
      <c r="T30" s="8">
        <v>839.2</v>
      </c>
      <c r="U30" s="8" t="s">
        <v>27</v>
      </c>
    </row>
    <row r="31" spans="1:21" ht="13" x14ac:dyDescent="0.3">
      <c r="A31" s="25"/>
      <c r="B31" s="27"/>
      <c r="C31" s="6" t="s">
        <v>35</v>
      </c>
      <c r="D31" s="5" t="s">
        <v>23</v>
      </c>
      <c r="E31" s="7">
        <v>261.8</v>
      </c>
      <c r="F31" s="7">
        <v>279.10000000000002</v>
      </c>
      <c r="G31" s="7">
        <v>306.2</v>
      </c>
      <c r="H31" s="7">
        <v>318.39999999999998</v>
      </c>
      <c r="I31" s="7">
        <v>339.7</v>
      </c>
      <c r="J31" s="7">
        <v>343.1</v>
      </c>
      <c r="K31" s="7">
        <v>373</v>
      </c>
      <c r="L31" s="7">
        <v>403.8</v>
      </c>
      <c r="M31" s="7">
        <v>426.7</v>
      </c>
      <c r="N31" s="7">
        <v>428.2</v>
      </c>
      <c r="O31" s="7">
        <v>426.9</v>
      </c>
      <c r="P31" s="7">
        <v>439.6</v>
      </c>
      <c r="Q31" s="7">
        <v>438.7</v>
      </c>
      <c r="R31" s="7">
        <v>440.2</v>
      </c>
      <c r="S31" s="7">
        <v>445.4</v>
      </c>
      <c r="T31" s="7">
        <v>464.1</v>
      </c>
      <c r="U31" s="7">
        <v>481</v>
      </c>
    </row>
    <row r="32" spans="1:21" ht="13" x14ac:dyDescent="0.3">
      <c r="A32" s="24" t="s">
        <v>38</v>
      </c>
      <c r="B32" s="26" t="s">
        <v>25</v>
      </c>
      <c r="C32" s="6" t="s">
        <v>26</v>
      </c>
      <c r="D32" s="5" t="s">
        <v>23</v>
      </c>
      <c r="E32" s="7" t="s">
        <v>27</v>
      </c>
      <c r="F32" s="7" t="s">
        <v>27</v>
      </c>
      <c r="G32" s="7">
        <v>500.5</v>
      </c>
      <c r="H32" s="7">
        <v>532</v>
      </c>
      <c r="I32" s="7">
        <v>552.4</v>
      </c>
      <c r="J32" s="7">
        <v>564.6</v>
      </c>
      <c r="K32" s="7">
        <v>574.4</v>
      </c>
      <c r="L32" s="7">
        <v>594.70000000000005</v>
      </c>
      <c r="M32" s="7">
        <v>637.1</v>
      </c>
      <c r="N32" s="7">
        <v>644.20000000000005</v>
      </c>
      <c r="O32" s="7">
        <v>627</v>
      </c>
      <c r="P32" s="7">
        <v>647.70000000000005</v>
      </c>
      <c r="Q32" s="7">
        <v>647.4</v>
      </c>
      <c r="R32" s="7">
        <v>649.70000000000005</v>
      </c>
      <c r="S32" s="7">
        <v>633.4</v>
      </c>
      <c r="T32" s="7">
        <v>651.4</v>
      </c>
      <c r="U32" s="7">
        <v>670.5</v>
      </c>
    </row>
    <row r="33" spans="1:21" ht="13" x14ac:dyDescent="0.3">
      <c r="A33" s="25"/>
      <c r="B33" s="27"/>
      <c r="C33" s="6" t="s">
        <v>28</v>
      </c>
      <c r="D33" s="5" t="s">
        <v>23</v>
      </c>
      <c r="E33" s="8">
        <v>4887.5</v>
      </c>
      <c r="F33" s="8">
        <v>5379.4</v>
      </c>
      <c r="G33" s="8">
        <v>5667.3</v>
      </c>
      <c r="H33" s="8">
        <v>5976.9</v>
      </c>
      <c r="I33" s="8">
        <v>6097.5</v>
      </c>
      <c r="J33" s="8">
        <v>6957.7</v>
      </c>
      <c r="K33" s="8">
        <v>6693.3</v>
      </c>
      <c r="L33" s="8">
        <v>7494.2</v>
      </c>
      <c r="M33" s="8">
        <v>7998.3</v>
      </c>
      <c r="N33" s="8">
        <v>8702.1</v>
      </c>
      <c r="O33" s="8">
        <v>9056.2000000000007</v>
      </c>
      <c r="P33" s="8">
        <v>9198.7999999999993</v>
      </c>
      <c r="Q33" s="8">
        <v>9803.2000000000007</v>
      </c>
      <c r="R33" s="8">
        <v>9518</v>
      </c>
      <c r="S33" s="8">
        <v>10088.4</v>
      </c>
      <c r="T33" s="8">
        <v>10525</v>
      </c>
      <c r="U33" s="8" t="s">
        <v>27</v>
      </c>
    </row>
    <row r="34" spans="1:21" ht="13" x14ac:dyDescent="0.3">
      <c r="A34" s="25"/>
      <c r="B34" s="27"/>
      <c r="C34" s="6" t="s">
        <v>29</v>
      </c>
      <c r="D34" s="5" t="s">
        <v>23</v>
      </c>
      <c r="E34" s="7">
        <v>1276.2</v>
      </c>
      <c r="F34" s="7">
        <v>1325.5</v>
      </c>
      <c r="G34" s="7">
        <v>1395.8</v>
      </c>
      <c r="H34" s="7">
        <v>1421.2</v>
      </c>
      <c r="I34" s="7">
        <v>1501.8</v>
      </c>
      <c r="J34" s="7">
        <v>1590.7</v>
      </c>
      <c r="K34" s="7">
        <v>1610.2</v>
      </c>
      <c r="L34" s="7">
        <v>1742.6</v>
      </c>
      <c r="M34" s="7">
        <v>1784.7</v>
      </c>
      <c r="N34" s="7">
        <v>1732.4</v>
      </c>
      <c r="O34" s="7">
        <v>1752.3</v>
      </c>
      <c r="P34" s="7">
        <v>1695.6</v>
      </c>
      <c r="Q34" s="7">
        <v>1790.3</v>
      </c>
      <c r="R34" s="7">
        <v>1837.1</v>
      </c>
      <c r="S34" s="7">
        <v>1966.1</v>
      </c>
      <c r="T34" s="7">
        <v>2099.6999999999998</v>
      </c>
      <c r="U34" s="7" t="s">
        <v>27</v>
      </c>
    </row>
    <row r="35" spans="1:21" ht="13" x14ac:dyDescent="0.3">
      <c r="A35" s="25"/>
      <c r="B35" s="27"/>
      <c r="C35" s="6" t="s">
        <v>30</v>
      </c>
      <c r="D35" s="5" t="s">
        <v>23</v>
      </c>
      <c r="E35" s="8">
        <v>11.3</v>
      </c>
      <c r="F35" s="8">
        <v>11.9</v>
      </c>
      <c r="G35" s="8">
        <v>12.8</v>
      </c>
      <c r="H35" s="8">
        <v>13.9</v>
      </c>
      <c r="I35" s="8">
        <v>16.399999999999999</v>
      </c>
      <c r="J35" s="8">
        <v>16.600000000000001</v>
      </c>
      <c r="K35" s="8">
        <v>18.3</v>
      </c>
      <c r="L35" s="8">
        <v>20.100000000000001</v>
      </c>
      <c r="M35" s="8">
        <v>23.5</v>
      </c>
      <c r="N35" s="8">
        <v>23.6</v>
      </c>
      <c r="O35" s="8">
        <v>23.5</v>
      </c>
      <c r="P35" s="8">
        <v>24.3</v>
      </c>
      <c r="Q35" s="8">
        <v>26.9</v>
      </c>
      <c r="R35" s="8">
        <v>28.7</v>
      </c>
      <c r="S35" s="8">
        <v>30.7</v>
      </c>
      <c r="T35" s="8">
        <v>32.700000000000003</v>
      </c>
      <c r="U35" s="8">
        <v>34.299999999999997</v>
      </c>
    </row>
    <row r="36" spans="1:21" ht="13" x14ac:dyDescent="0.3">
      <c r="A36" s="25"/>
      <c r="B36" s="27"/>
      <c r="C36" s="6" t="s">
        <v>31</v>
      </c>
      <c r="D36" s="5" t="s">
        <v>23</v>
      </c>
      <c r="E36" s="7">
        <v>142.19999999999999</v>
      </c>
      <c r="F36" s="7">
        <v>154</v>
      </c>
      <c r="G36" s="7">
        <v>165.5</v>
      </c>
      <c r="H36" s="7">
        <v>176.1</v>
      </c>
      <c r="I36" s="7">
        <v>192.9</v>
      </c>
      <c r="J36" s="7">
        <v>205.7</v>
      </c>
      <c r="K36" s="7">
        <v>196.4</v>
      </c>
      <c r="L36" s="7">
        <v>207.6</v>
      </c>
      <c r="M36" s="7">
        <v>225.9</v>
      </c>
      <c r="N36" s="7">
        <v>230.6</v>
      </c>
      <c r="O36" s="7">
        <v>226.5</v>
      </c>
      <c r="P36" s="7">
        <v>240.8</v>
      </c>
      <c r="Q36" s="7">
        <v>253.2</v>
      </c>
      <c r="R36" s="7">
        <v>263.5</v>
      </c>
      <c r="S36" s="7">
        <v>278.10000000000002</v>
      </c>
      <c r="T36" s="7">
        <v>292.10000000000002</v>
      </c>
      <c r="U36" s="7" t="s">
        <v>27</v>
      </c>
    </row>
    <row r="37" spans="1:21" ht="13" x14ac:dyDescent="0.3">
      <c r="A37" s="25"/>
      <c r="B37" s="27"/>
      <c r="C37" s="6" t="s">
        <v>32</v>
      </c>
      <c r="D37" s="5" t="s">
        <v>23</v>
      </c>
      <c r="E37" s="7">
        <v>286.39999999999998</v>
      </c>
      <c r="F37" s="7">
        <v>326</v>
      </c>
      <c r="G37" s="7">
        <v>395.8</v>
      </c>
      <c r="H37" s="7">
        <v>474</v>
      </c>
      <c r="I37" s="7">
        <v>577.9</v>
      </c>
      <c r="J37" s="7">
        <v>627.1</v>
      </c>
      <c r="K37" s="7">
        <v>689.2</v>
      </c>
      <c r="L37" s="7">
        <v>779.9</v>
      </c>
      <c r="M37" s="7">
        <v>856.3</v>
      </c>
      <c r="N37" s="7">
        <v>915.1</v>
      </c>
      <c r="O37" s="7">
        <v>856</v>
      </c>
      <c r="P37" s="7">
        <v>743.9</v>
      </c>
      <c r="Q37" s="7">
        <v>678.3</v>
      </c>
      <c r="R37" s="7">
        <v>630.1</v>
      </c>
      <c r="S37" s="7">
        <v>634.9</v>
      </c>
      <c r="T37" s="7">
        <v>594.70000000000005</v>
      </c>
      <c r="U37" s="7" t="s">
        <v>27</v>
      </c>
    </row>
    <row r="38" spans="1:21" ht="13" x14ac:dyDescent="0.3">
      <c r="A38" s="25"/>
      <c r="B38" s="27"/>
      <c r="C38" s="6" t="s">
        <v>33</v>
      </c>
      <c r="D38" s="5" t="s">
        <v>23</v>
      </c>
      <c r="E38" s="8" t="s">
        <v>27</v>
      </c>
      <c r="F38" s="8">
        <v>1927.1</v>
      </c>
      <c r="G38" s="8">
        <v>1999.9</v>
      </c>
      <c r="H38" s="8">
        <v>1986.7</v>
      </c>
      <c r="I38" s="8">
        <v>3072.7</v>
      </c>
      <c r="J38" s="8">
        <v>3246.8</v>
      </c>
      <c r="K38" s="8">
        <v>3325.8</v>
      </c>
      <c r="L38" s="8">
        <v>3161.4</v>
      </c>
      <c r="M38" s="8">
        <v>3151.4</v>
      </c>
      <c r="N38" s="8">
        <v>3238.6</v>
      </c>
      <c r="O38" s="8">
        <v>3340.1</v>
      </c>
      <c r="P38" s="8">
        <v>3297.2</v>
      </c>
      <c r="Q38" s="8">
        <v>3439.4</v>
      </c>
      <c r="R38" s="8">
        <v>3621.1</v>
      </c>
      <c r="S38" s="8">
        <v>3723.7</v>
      </c>
      <c r="T38" s="8">
        <v>4070</v>
      </c>
      <c r="U38" s="8">
        <v>3807</v>
      </c>
    </row>
    <row r="39" spans="1:21" ht="13" x14ac:dyDescent="0.3">
      <c r="A39" s="25"/>
      <c r="B39" s="27"/>
      <c r="C39" s="6" t="s">
        <v>34</v>
      </c>
      <c r="D39" s="5" t="s">
        <v>23</v>
      </c>
      <c r="E39" s="8">
        <v>69.3</v>
      </c>
      <c r="F39" s="8">
        <v>102.2</v>
      </c>
      <c r="G39" s="8">
        <v>82.2</v>
      </c>
      <c r="H39" s="8">
        <v>81.7</v>
      </c>
      <c r="I39" s="8">
        <v>72.099999999999994</v>
      </c>
      <c r="J39" s="8">
        <v>77.3</v>
      </c>
      <c r="K39" s="8">
        <v>83.5</v>
      </c>
      <c r="L39" s="8">
        <v>96.6</v>
      </c>
      <c r="M39" s="8">
        <v>109.3</v>
      </c>
      <c r="N39" s="8">
        <v>115.8</v>
      </c>
      <c r="O39" s="8">
        <v>116.4</v>
      </c>
      <c r="P39" s="8">
        <v>120.2</v>
      </c>
      <c r="Q39" s="8">
        <v>112.7</v>
      </c>
      <c r="R39" s="8">
        <v>127.1</v>
      </c>
      <c r="S39" s="8">
        <v>136.69999999999999</v>
      </c>
      <c r="T39" s="8">
        <v>152.6</v>
      </c>
      <c r="U39" s="8" t="s">
        <v>27</v>
      </c>
    </row>
    <row r="40" spans="1:21" ht="13" x14ac:dyDescent="0.3">
      <c r="A40" s="25"/>
      <c r="B40" s="27"/>
      <c r="C40" s="6" t="s">
        <v>35</v>
      </c>
      <c r="D40" s="5" t="s">
        <v>23</v>
      </c>
      <c r="E40" s="7">
        <v>2985.7</v>
      </c>
      <c r="F40" s="7">
        <v>3049.9</v>
      </c>
      <c r="G40" s="7">
        <v>3262.5</v>
      </c>
      <c r="H40" s="7">
        <v>3285.3</v>
      </c>
      <c r="I40" s="7">
        <v>3580.9</v>
      </c>
      <c r="J40" s="7">
        <v>3654.1</v>
      </c>
      <c r="K40" s="7">
        <v>3736</v>
      </c>
      <c r="L40" s="7">
        <v>3816.9</v>
      </c>
      <c r="M40" s="7">
        <v>3804.6</v>
      </c>
      <c r="N40" s="7">
        <v>3820.4</v>
      </c>
      <c r="O40" s="7">
        <v>3772.7</v>
      </c>
      <c r="P40" s="7">
        <v>3709.1</v>
      </c>
      <c r="Q40" s="7">
        <v>3777.1</v>
      </c>
      <c r="R40" s="7">
        <v>3788.1</v>
      </c>
      <c r="S40" s="7">
        <v>3876.2</v>
      </c>
      <c r="T40" s="7">
        <v>4158</v>
      </c>
      <c r="U40" s="7">
        <v>4435.3999999999996</v>
      </c>
    </row>
    <row r="41" spans="1:21" ht="13" x14ac:dyDescent="0.3">
      <c r="A41" s="25"/>
      <c r="B41" s="26" t="s">
        <v>36</v>
      </c>
      <c r="C41" s="6" t="s">
        <v>26</v>
      </c>
      <c r="D41" s="5" t="s">
        <v>23</v>
      </c>
      <c r="E41" s="7" t="s">
        <v>27</v>
      </c>
      <c r="F41" s="7" t="s">
        <v>27</v>
      </c>
      <c r="G41" s="7">
        <v>471</v>
      </c>
      <c r="H41" s="7">
        <v>600.5</v>
      </c>
      <c r="I41" s="7">
        <v>685.9</v>
      </c>
      <c r="J41" s="7">
        <v>702.1</v>
      </c>
      <c r="K41" s="7">
        <v>720.5</v>
      </c>
      <c r="L41" s="7">
        <v>813.9</v>
      </c>
      <c r="M41" s="7">
        <v>933.3</v>
      </c>
      <c r="N41" s="7">
        <v>894.9</v>
      </c>
      <c r="O41" s="7">
        <v>830.5</v>
      </c>
      <c r="P41" s="7">
        <v>900.4</v>
      </c>
      <c r="Q41" s="7">
        <v>831.8</v>
      </c>
      <c r="R41" s="7">
        <v>862.6</v>
      </c>
      <c r="S41" s="7">
        <v>840.3</v>
      </c>
      <c r="T41" s="7">
        <v>722.4</v>
      </c>
      <c r="U41" s="7">
        <v>741.6</v>
      </c>
    </row>
    <row r="42" spans="1:21" ht="13" x14ac:dyDescent="0.3">
      <c r="A42" s="25"/>
      <c r="B42" s="27"/>
      <c r="C42" s="6" t="s">
        <v>28</v>
      </c>
      <c r="D42" s="5" t="s">
        <v>23</v>
      </c>
      <c r="E42" s="8">
        <v>126.6</v>
      </c>
      <c r="F42" s="8">
        <v>141.4</v>
      </c>
      <c r="G42" s="8">
        <v>173.1</v>
      </c>
      <c r="H42" s="8">
        <v>211.9</v>
      </c>
      <c r="I42" s="8">
        <v>237.3</v>
      </c>
      <c r="J42" s="8">
        <v>290.39999999999998</v>
      </c>
      <c r="K42" s="8">
        <v>296.2</v>
      </c>
      <c r="L42" s="8">
        <v>369.3</v>
      </c>
      <c r="M42" s="8">
        <v>468.5</v>
      </c>
      <c r="N42" s="8">
        <v>456.5</v>
      </c>
      <c r="O42" s="8">
        <v>474.2</v>
      </c>
      <c r="P42" s="8">
        <v>519.79999999999995</v>
      </c>
      <c r="Q42" s="8">
        <v>500.7</v>
      </c>
      <c r="R42" s="8">
        <v>486.3</v>
      </c>
      <c r="S42" s="8">
        <v>486</v>
      </c>
      <c r="T42" s="8">
        <v>427.9</v>
      </c>
      <c r="U42" s="8" t="s">
        <v>27</v>
      </c>
    </row>
    <row r="43" spans="1:21" ht="13" x14ac:dyDescent="0.3">
      <c r="A43" s="25"/>
      <c r="B43" s="27"/>
      <c r="C43" s="6" t="s">
        <v>29</v>
      </c>
      <c r="D43" s="5" t="s">
        <v>23</v>
      </c>
      <c r="E43" s="7">
        <v>157.9</v>
      </c>
      <c r="F43" s="7">
        <v>159.30000000000001</v>
      </c>
      <c r="G43" s="7">
        <v>176.8</v>
      </c>
      <c r="H43" s="7">
        <v>215.7</v>
      </c>
      <c r="I43" s="7">
        <v>250.7</v>
      </c>
      <c r="J43" s="7">
        <v>265.3</v>
      </c>
      <c r="K43" s="7">
        <v>270.8</v>
      </c>
      <c r="L43" s="7">
        <v>320.10000000000002</v>
      </c>
      <c r="M43" s="7">
        <v>350.1</v>
      </c>
      <c r="N43" s="7">
        <v>323.2</v>
      </c>
      <c r="O43" s="7">
        <v>311.60000000000002</v>
      </c>
      <c r="P43" s="7">
        <v>315.8</v>
      </c>
      <c r="Q43" s="7">
        <v>309.10000000000002</v>
      </c>
      <c r="R43" s="7">
        <v>327.10000000000002</v>
      </c>
      <c r="S43" s="7">
        <v>350.3</v>
      </c>
      <c r="T43" s="7">
        <v>312.10000000000002</v>
      </c>
      <c r="U43" s="7" t="s">
        <v>27</v>
      </c>
    </row>
    <row r="44" spans="1:21" ht="13" x14ac:dyDescent="0.3">
      <c r="A44" s="25"/>
      <c r="B44" s="27"/>
      <c r="C44" s="6" t="s">
        <v>30</v>
      </c>
      <c r="D44" s="5" t="s">
        <v>23</v>
      </c>
      <c r="E44" s="8">
        <v>10.4</v>
      </c>
      <c r="F44" s="8">
        <v>10.6</v>
      </c>
      <c r="G44" s="8">
        <v>12.1</v>
      </c>
      <c r="H44" s="8">
        <v>15.7</v>
      </c>
      <c r="I44" s="8">
        <v>20.399999999999999</v>
      </c>
      <c r="J44" s="8">
        <v>20.6</v>
      </c>
      <c r="K44" s="8">
        <v>22.9</v>
      </c>
      <c r="L44" s="8">
        <v>27.5</v>
      </c>
      <c r="M44" s="8">
        <v>34.4</v>
      </c>
      <c r="N44" s="8">
        <v>32.799999999999997</v>
      </c>
      <c r="O44" s="8">
        <v>31.2</v>
      </c>
      <c r="P44" s="8">
        <v>33.799999999999997</v>
      </c>
      <c r="Q44" s="8">
        <v>34.5</v>
      </c>
      <c r="R44" s="8">
        <v>38.1</v>
      </c>
      <c r="S44" s="8">
        <v>40.799999999999997</v>
      </c>
      <c r="T44" s="8">
        <v>36.299999999999997</v>
      </c>
      <c r="U44" s="8">
        <v>38</v>
      </c>
    </row>
    <row r="45" spans="1:21" ht="13" x14ac:dyDescent="0.3">
      <c r="A45" s="25"/>
      <c r="B45" s="27"/>
      <c r="C45" s="6" t="s">
        <v>31</v>
      </c>
      <c r="D45" s="5" t="s">
        <v>23</v>
      </c>
      <c r="E45" s="7">
        <v>131</v>
      </c>
      <c r="F45" s="7">
        <v>137.80000000000001</v>
      </c>
      <c r="G45" s="7">
        <v>155.80000000000001</v>
      </c>
      <c r="H45" s="7">
        <v>198.8</v>
      </c>
      <c r="I45" s="7">
        <v>239.5</v>
      </c>
      <c r="J45" s="7">
        <v>255.8</v>
      </c>
      <c r="K45" s="7">
        <v>246.4</v>
      </c>
      <c r="L45" s="7">
        <v>284.10000000000002</v>
      </c>
      <c r="M45" s="7">
        <v>330.9</v>
      </c>
      <c r="N45" s="7">
        <v>320.3</v>
      </c>
      <c r="O45" s="7">
        <v>300</v>
      </c>
      <c r="P45" s="7">
        <v>334.7</v>
      </c>
      <c r="Q45" s="7">
        <v>325.3</v>
      </c>
      <c r="R45" s="7">
        <v>349.9</v>
      </c>
      <c r="S45" s="7">
        <v>369</v>
      </c>
      <c r="T45" s="7">
        <v>324</v>
      </c>
      <c r="U45" s="7" t="s">
        <v>27</v>
      </c>
    </row>
    <row r="46" spans="1:21" ht="13" x14ac:dyDescent="0.3">
      <c r="A46" s="25"/>
      <c r="B46" s="27"/>
      <c r="C46" s="6" t="s">
        <v>32</v>
      </c>
      <c r="D46" s="5" t="s">
        <v>23</v>
      </c>
      <c r="E46" s="7">
        <v>267</v>
      </c>
      <c r="F46" s="7">
        <v>291.7</v>
      </c>
      <c r="G46" s="7">
        <v>372.5</v>
      </c>
      <c r="H46" s="7">
        <v>535</v>
      </c>
      <c r="I46" s="7">
        <v>717.6</v>
      </c>
      <c r="J46" s="7">
        <v>779.9</v>
      </c>
      <c r="K46" s="7">
        <v>864.6</v>
      </c>
      <c r="L46" s="7">
        <v>1067.5</v>
      </c>
      <c r="M46" s="7">
        <v>1254.4000000000001</v>
      </c>
      <c r="N46" s="7">
        <v>1271.3</v>
      </c>
      <c r="O46" s="7">
        <v>1133.7</v>
      </c>
      <c r="P46" s="7">
        <v>1034.0999999999999</v>
      </c>
      <c r="Q46" s="7">
        <v>871.5</v>
      </c>
      <c r="R46" s="7">
        <v>836.6</v>
      </c>
      <c r="S46" s="7">
        <v>842.3</v>
      </c>
      <c r="T46" s="7">
        <v>659.6</v>
      </c>
      <c r="U46" s="7" t="s">
        <v>27</v>
      </c>
    </row>
    <row r="47" spans="1:21" ht="13" x14ac:dyDescent="0.3">
      <c r="A47" s="25"/>
      <c r="B47" s="27"/>
      <c r="C47" s="6" t="s">
        <v>33</v>
      </c>
      <c r="D47" s="5" t="s">
        <v>23</v>
      </c>
      <c r="E47" s="8" t="s">
        <v>27</v>
      </c>
      <c r="F47" s="8">
        <v>1724.4</v>
      </c>
      <c r="G47" s="8">
        <v>1882.1</v>
      </c>
      <c r="H47" s="8">
        <v>2242.1999999999998</v>
      </c>
      <c r="I47" s="8">
        <v>3815.3</v>
      </c>
      <c r="J47" s="8">
        <v>4037.7</v>
      </c>
      <c r="K47" s="8">
        <v>4172.2</v>
      </c>
      <c r="L47" s="8">
        <v>4326.8999999999996</v>
      </c>
      <c r="M47" s="8">
        <v>4616.3</v>
      </c>
      <c r="N47" s="8">
        <v>4499</v>
      </c>
      <c r="O47" s="8">
        <v>4423.7</v>
      </c>
      <c r="P47" s="8">
        <v>4583.5</v>
      </c>
      <c r="Q47" s="8">
        <v>4419.2</v>
      </c>
      <c r="R47" s="8">
        <v>4807.8999999999996</v>
      </c>
      <c r="S47" s="8">
        <v>4940.3</v>
      </c>
      <c r="T47" s="8">
        <v>4513.8999999999996</v>
      </c>
      <c r="U47" s="8">
        <v>4211.1000000000004</v>
      </c>
    </row>
    <row r="48" spans="1:21" ht="13" x14ac:dyDescent="0.3">
      <c r="A48" s="25"/>
      <c r="B48" s="27"/>
      <c r="C48" s="6" t="s">
        <v>34</v>
      </c>
      <c r="D48" s="5" t="s">
        <v>23</v>
      </c>
      <c r="E48" s="8">
        <v>45.4</v>
      </c>
      <c r="F48" s="8">
        <v>63.7</v>
      </c>
      <c r="G48" s="8">
        <v>54.6</v>
      </c>
      <c r="H48" s="8">
        <v>66.900000000000006</v>
      </c>
      <c r="I48" s="8">
        <v>67.3</v>
      </c>
      <c r="J48" s="8">
        <v>75.099999999999994</v>
      </c>
      <c r="K48" s="8">
        <v>84.7</v>
      </c>
      <c r="L48" s="8">
        <v>117.8</v>
      </c>
      <c r="M48" s="8">
        <v>154.1</v>
      </c>
      <c r="N48" s="8">
        <v>160.80000000000001</v>
      </c>
      <c r="O48" s="8">
        <v>154.19999999999999</v>
      </c>
      <c r="P48" s="8">
        <v>167.1</v>
      </c>
      <c r="Q48" s="8">
        <v>144.80000000000001</v>
      </c>
      <c r="R48" s="8">
        <v>168.8</v>
      </c>
      <c r="S48" s="8">
        <v>181.3</v>
      </c>
      <c r="T48" s="8">
        <v>169.3</v>
      </c>
      <c r="U48" s="8" t="s">
        <v>27</v>
      </c>
    </row>
    <row r="49" spans="1:21" ht="13" x14ac:dyDescent="0.3">
      <c r="A49" s="25"/>
      <c r="B49" s="27"/>
      <c r="C49" s="6" t="s">
        <v>35</v>
      </c>
      <c r="D49" s="5" t="s">
        <v>23</v>
      </c>
      <c r="E49" s="7">
        <v>325.89999999999998</v>
      </c>
      <c r="F49" s="7">
        <v>295.3</v>
      </c>
      <c r="G49" s="7">
        <v>335.1</v>
      </c>
      <c r="H49" s="7">
        <v>406.3</v>
      </c>
      <c r="I49" s="7">
        <v>487.3</v>
      </c>
      <c r="J49" s="7">
        <v>489</v>
      </c>
      <c r="K49" s="7">
        <v>506.4</v>
      </c>
      <c r="L49" s="7">
        <v>564.70000000000005</v>
      </c>
      <c r="M49" s="7">
        <v>577.20000000000005</v>
      </c>
      <c r="N49" s="7">
        <v>499.1</v>
      </c>
      <c r="O49" s="7">
        <v>523.4</v>
      </c>
      <c r="P49" s="7">
        <v>571.20000000000005</v>
      </c>
      <c r="Q49" s="7">
        <v>557.5</v>
      </c>
      <c r="R49" s="7">
        <v>581.5</v>
      </c>
      <c r="S49" s="7">
        <v>565</v>
      </c>
      <c r="T49" s="7">
        <v>493</v>
      </c>
      <c r="U49" s="7">
        <v>518</v>
      </c>
    </row>
    <row r="50" spans="1:21" ht="13" x14ac:dyDescent="0.3">
      <c r="A50" s="25"/>
      <c r="B50" s="26" t="s">
        <v>37</v>
      </c>
      <c r="C50" s="6" t="s">
        <v>26</v>
      </c>
      <c r="D50" s="5" t="s">
        <v>23</v>
      </c>
      <c r="E50" s="7" t="s">
        <v>27</v>
      </c>
      <c r="F50" s="7" t="s">
        <v>27</v>
      </c>
      <c r="G50" s="7">
        <v>55.5</v>
      </c>
      <c r="H50" s="7">
        <v>58.5</v>
      </c>
      <c r="I50" s="7">
        <v>59.7</v>
      </c>
      <c r="J50" s="7">
        <v>60.4</v>
      </c>
      <c r="K50" s="7">
        <v>62.3</v>
      </c>
      <c r="L50" s="7">
        <v>63.6</v>
      </c>
      <c r="M50" s="7">
        <v>68.599999999999994</v>
      </c>
      <c r="N50" s="7">
        <v>70.3</v>
      </c>
      <c r="O50" s="7">
        <v>68.900000000000006</v>
      </c>
      <c r="P50" s="7">
        <v>70.5</v>
      </c>
      <c r="Q50" s="7">
        <v>70.8</v>
      </c>
      <c r="R50" s="7">
        <v>72.099999999999994</v>
      </c>
      <c r="S50" s="7">
        <v>70.8</v>
      </c>
      <c r="T50" s="7">
        <v>72.400000000000006</v>
      </c>
      <c r="U50" s="7">
        <v>74.099999999999994</v>
      </c>
    </row>
    <row r="51" spans="1:21" ht="13" x14ac:dyDescent="0.3">
      <c r="A51" s="25"/>
      <c r="B51" s="27"/>
      <c r="C51" s="6" t="s">
        <v>28</v>
      </c>
      <c r="D51" s="5" t="s">
        <v>23</v>
      </c>
      <c r="E51" s="8">
        <v>33.200000000000003</v>
      </c>
      <c r="F51" s="8">
        <v>36.9</v>
      </c>
      <c r="G51" s="8">
        <v>38.4</v>
      </c>
      <c r="H51" s="8">
        <v>41.3</v>
      </c>
      <c r="I51" s="8">
        <v>41.4</v>
      </c>
      <c r="J51" s="8">
        <v>46.8</v>
      </c>
      <c r="K51" s="8">
        <v>45.3</v>
      </c>
      <c r="L51" s="8">
        <v>51</v>
      </c>
      <c r="M51" s="8">
        <v>55.3</v>
      </c>
      <c r="N51" s="8">
        <v>61.2</v>
      </c>
      <c r="O51" s="8">
        <v>63.4</v>
      </c>
      <c r="P51" s="8">
        <v>65.7</v>
      </c>
      <c r="Q51" s="8">
        <v>70.099999999999994</v>
      </c>
      <c r="R51" s="8">
        <v>70.8</v>
      </c>
      <c r="S51" s="8">
        <v>75.7</v>
      </c>
      <c r="T51" s="8">
        <v>78</v>
      </c>
      <c r="U51" s="8" t="s">
        <v>27</v>
      </c>
    </row>
    <row r="52" spans="1:21" ht="13" x14ac:dyDescent="0.3">
      <c r="A52" s="25"/>
      <c r="B52" s="27"/>
      <c r="C52" s="6" t="s">
        <v>29</v>
      </c>
      <c r="D52" s="5" t="s">
        <v>23</v>
      </c>
      <c r="E52" s="7">
        <v>27.5</v>
      </c>
      <c r="F52" s="7">
        <v>28.5</v>
      </c>
      <c r="G52" s="7">
        <v>30.3</v>
      </c>
      <c r="H52" s="7">
        <v>30.5</v>
      </c>
      <c r="I52" s="7">
        <v>32.799999999999997</v>
      </c>
      <c r="J52" s="7">
        <v>34.299999999999997</v>
      </c>
      <c r="K52" s="7">
        <v>35.700000000000003</v>
      </c>
      <c r="L52" s="7">
        <v>39</v>
      </c>
      <c r="M52" s="7">
        <v>40.9</v>
      </c>
      <c r="N52" s="7">
        <v>40.6</v>
      </c>
      <c r="O52" s="7">
        <v>41.7</v>
      </c>
      <c r="P52" s="7">
        <v>40.799999999999997</v>
      </c>
      <c r="Q52" s="7">
        <v>42.3</v>
      </c>
      <c r="R52" s="7">
        <v>44.5</v>
      </c>
      <c r="S52" s="7">
        <v>47.5</v>
      </c>
      <c r="T52" s="7">
        <v>50.7</v>
      </c>
      <c r="U52" s="7" t="s">
        <v>27</v>
      </c>
    </row>
    <row r="53" spans="1:21" ht="13" x14ac:dyDescent="0.3">
      <c r="A53" s="25"/>
      <c r="B53" s="27"/>
      <c r="C53" s="6" t="s">
        <v>30</v>
      </c>
      <c r="D53" s="5" t="s">
        <v>23</v>
      </c>
      <c r="E53" s="8">
        <v>17.2</v>
      </c>
      <c r="F53" s="8">
        <v>17.600000000000001</v>
      </c>
      <c r="G53" s="8">
        <v>19.100000000000001</v>
      </c>
      <c r="H53" s="8">
        <v>20.9</v>
      </c>
      <c r="I53" s="8">
        <v>24.4</v>
      </c>
      <c r="J53" s="8">
        <v>24.3</v>
      </c>
      <c r="K53" s="8">
        <v>26</v>
      </c>
      <c r="L53" s="8">
        <v>27.2</v>
      </c>
      <c r="M53" s="8">
        <v>32.299999999999997</v>
      </c>
      <c r="N53" s="8">
        <v>34.299999999999997</v>
      </c>
      <c r="O53" s="8">
        <v>34.6</v>
      </c>
      <c r="P53" s="8">
        <v>35.799999999999997</v>
      </c>
      <c r="Q53" s="8">
        <v>39</v>
      </c>
      <c r="R53" s="8">
        <v>41.7</v>
      </c>
      <c r="S53" s="8">
        <v>44.4</v>
      </c>
      <c r="T53" s="8">
        <v>46.8</v>
      </c>
      <c r="U53" s="8">
        <v>48.9</v>
      </c>
    </row>
    <row r="54" spans="1:21" ht="13" x14ac:dyDescent="0.3">
      <c r="A54" s="25"/>
      <c r="B54" s="27"/>
      <c r="C54" s="6" t="s">
        <v>31</v>
      </c>
      <c r="D54" s="5" t="s">
        <v>23</v>
      </c>
      <c r="E54" s="7">
        <v>27.9</v>
      </c>
      <c r="F54" s="7">
        <v>29.7</v>
      </c>
      <c r="G54" s="7">
        <v>31.9</v>
      </c>
      <c r="H54" s="7">
        <v>33.700000000000003</v>
      </c>
      <c r="I54" s="7">
        <v>37.9</v>
      </c>
      <c r="J54" s="7">
        <v>40</v>
      </c>
      <c r="K54" s="7">
        <v>39.1</v>
      </c>
      <c r="L54" s="7">
        <v>41.9</v>
      </c>
      <c r="M54" s="7">
        <v>46.6</v>
      </c>
      <c r="N54" s="7">
        <v>48.2</v>
      </c>
      <c r="O54" s="7">
        <v>47</v>
      </c>
      <c r="P54" s="7">
        <v>49.8</v>
      </c>
      <c r="Q54" s="7">
        <v>51.5</v>
      </c>
      <c r="R54" s="7">
        <v>53.5</v>
      </c>
      <c r="S54" s="7">
        <v>56.2</v>
      </c>
      <c r="T54" s="7">
        <v>58.9</v>
      </c>
      <c r="U54" s="7" t="s">
        <v>27</v>
      </c>
    </row>
    <row r="55" spans="1:21" ht="13" x14ac:dyDescent="0.3">
      <c r="A55" s="25"/>
      <c r="B55" s="27"/>
      <c r="C55" s="6" t="s">
        <v>32</v>
      </c>
      <c r="D55" s="5" t="s">
        <v>23</v>
      </c>
      <c r="E55" s="7">
        <v>39.5</v>
      </c>
      <c r="F55" s="7">
        <v>45</v>
      </c>
      <c r="G55" s="7">
        <v>54.8</v>
      </c>
      <c r="H55" s="7">
        <v>63.2</v>
      </c>
      <c r="I55" s="7">
        <v>75.900000000000006</v>
      </c>
      <c r="J55" s="7">
        <v>80.5</v>
      </c>
      <c r="K55" s="7">
        <v>90.3</v>
      </c>
      <c r="L55" s="7">
        <v>98.1</v>
      </c>
      <c r="M55" s="7">
        <v>109.2</v>
      </c>
      <c r="N55" s="7">
        <v>117.1</v>
      </c>
      <c r="O55" s="7">
        <v>106.8</v>
      </c>
      <c r="P55" s="7">
        <v>93.9</v>
      </c>
      <c r="Q55" s="7">
        <v>89.7</v>
      </c>
      <c r="R55" s="7">
        <v>91</v>
      </c>
      <c r="S55" s="7">
        <v>94.3</v>
      </c>
      <c r="T55" s="7">
        <v>89.2</v>
      </c>
      <c r="U55" s="7" t="s">
        <v>27</v>
      </c>
    </row>
    <row r="56" spans="1:21" ht="13" x14ac:dyDescent="0.3">
      <c r="A56" s="25"/>
      <c r="B56" s="27"/>
      <c r="C56" s="6" t="s">
        <v>33</v>
      </c>
      <c r="D56" s="5" t="s">
        <v>23</v>
      </c>
      <c r="E56" s="8" t="s">
        <v>27</v>
      </c>
      <c r="F56" s="8">
        <v>41.5</v>
      </c>
      <c r="G56" s="8">
        <v>42.6</v>
      </c>
      <c r="H56" s="8">
        <v>41.5</v>
      </c>
      <c r="I56" s="8">
        <v>62.5</v>
      </c>
      <c r="J56" s="8">
        <v>65.5</v>
      </c>
      <c r="K56" s="8">
        <v>69.5</v>
      </c>
      <c r="L56" s="8">
        <v>66.7</v>
      </c>
      <c r="M56" s="8">
        <v>68.400000000000006</v>
      </c>
      <c r="N56" s="8">
        <v>71.099999999999994</v>
      </c>
      <c r="O56" s="8">
        <v>73</v>
      </c>
      <c r="P56" s="8">
        <v>73.2</v>
      </c>
      <c r="Q56" s="8">
        <v>77.3</v>
      </c>
      <c r="R56" s="8">
        <v>81.5</v>
      </c>
      <c r="S56" s="8">
        <v>83.3</v>
      </c>
      <c r="T56" s="8">
        <v>92.1</v>
      </c>
      <c r="U56" s="8">
        <v>86.4</v>
      </c>
    </row>
    <row r="57" spans="1:21" ht="13" x14ac:dyDescent="0.3">
      <c r="A57" s="25"/>
      <c r="B57" s="27"/>
      <c r="C57" s="6" t="s">
        <v>34</v>
      </c>
      <c r="D57" s="5" t="s">
        <v>23</v>
      </c>
      <c r="E57" s="8">
        <v>24.9</v>
      </c>
      <c r="F57" s="8">
        <v>36.9</v>
      </c>
      <c r="G57" s="8">
        <v>29.3</v>
      </c>
      <c r="H57" s="8">
        <v>27.9</v>
      </c>
      <c r="I57" s="8">
        <v>23.8</v>
      </c>
      <c r="J57" s="8">
        <v>25.5</v>
      </c>
      <c r="K57" s="8">
        <v>28</v>
      </c>
      <c r="L57" s="8">
        <v>32.4</v>
      </c>
      <c r="M57" s="8">
        <v>37.799999999999997</v>
      </c>
      <c r="N57" s="8">
        <v>41.7</v>
      </c>
      <c r="O57" s="8">
        <v>43.1</v>
      </c>
      <c r="P57" s="8">
        <v>44</v>
      </c>
      <c r="Q57" s="8">
        <v>41.3</v>
      </c>
      <c r="R57" s="8">
        <v>47.8</v>
      </c>
      <c r="S57" s="8">
        <v>52.2</v>
      </c>
      <c r="T57" s="8">
        <v>58</v>
      </c>
      <c r="U57" s="8" t="s">
        <v>27</v>
      </c>
    </row>
    <row r="58" spans="1:21" ht="13" x14ac:dyDescent="0.3">
      <c r="A58" s="25"/>
      <c r="B58" s="27"/>
      <c r="C58" s="6" t="s">
        <v>35</v>
      </c>
      <c r="D58" s="5" t="s">
        <v>23</v>
      </c>
      <c r="E58" s="7">
        <v>36.700000000000003</v>
      </c>
      <c r="F58" s="7">
        <v>36.6</v>
      </c>
      <c r="G58" s="7">
        <v>38.799999999999997</v>
      </c>
      <c r="H58" s="7">
        <v>38.6</v>
      </c>
      <c r="I58" s="7">
        <v>42.8</v>
      </c>
      <c r="J58" s="7">
        <v>42.7</v>
      </c>
      <c r="K58" s="7">
        <v>45.1</v>
      </c>
      <c r="L58" s="7">
        <v>47</v>
      </c>
      <c r="M58" s="7">
        <v>47</v>
      </c>
      <c r="N58" s="7">
        <v>46.1</v>
      </c>
      <c r="O58" s="7">
        <v>44.7</v>
      </c>
      <c r="P58" s="7">
        <v>44.4</v>
      </c>
      <c r="Q58" s="7">
        <v>45.8</v>
      </c>
      <c r="R58" s="7">
        <v>45.9</v>
      </c>
      <c r="S58" s="7">
        <v>45.7</v>
      </c>
      <c r="T58" s="7">
        <v>47.6</v>
      </c>
      <c r="U58" s="7">
        <v>50.5</v>
      </c>
    </row>
    <row r="59" spans="1:21" ht="13" x14ac:dyDescent="0.3">
      <c r="A59" s="24" t="s">
        <v>39</v>
      </c>
      <c r="B59" s="26" t="s">
        <v>25</v>
      </c>
      <c r="C59" s="6" t="s">
        <v>26</v>
      </c>
      <c r="D59" s="5" t="s">
        <v>23</v>
      </c>
      <c r="E59" s="7" t="s">
        <v>27</v>
      </c>
      <c r="F59" s="7" t="s">
        <v>27</v>
      </c>
      <c r="G59" s="7">
        <v>336.3</v>
      </c>
      <c r="H59" s="7">
        <v>392</v>
      </c>
      <c r="I59" s="7">
        <v>433.8</v>
      </c>
      <c r="J59" s="7">
        <v>452.2</v>
      </c>
      <c r="K59" s="7">
        <v>478.1</v>
      </c>
      <c r="L59" s="7">
        <v>463.9</v>
      </c>
      <c r="M59" s="7">
        <v>464.3</v>
      </c>
      <c r="N59" s="7">
        <v>463.1</v>
      </c>
      <c r="O59" s="7">
        <v>448.9</v>
      </c>
      <c r="P59" s="7">
        <v>444.1</v>
      </c>
      <c r="Q59" s="7">
        <v>450.6</v>
      </c>
      <c r="R59" s="7">
        <v>491.1</v>
      </c>
      <c r="S59" s="7">
        <v>501.4</v>
      </c>
      <c r="T59" s="7">
        <v>523.20000000000005</v>
      </c>
      <c r="U59" s="7">
        <v>555.9</v>
      </c>
    </row>
    <row r="60" spans="1:21" ht="13" x14ac:dyDescent="0.3">
      <c r="A60" s="25"/>
      <c r="B60" s="27"/>
      <c r="C60" s="6" t="s">
        <v>28</v>
      </c>
      <c r="D60" s="5" t="s">
        <v>23</v>
      </c>
      <c r="E60" s="8">
        <v>2806.7</v>
      </c>
      <c r="F60" s="8">
        <v>3359.8</v>
      </c>
      <c r="G60" s="8">
        <v>3498.1</v>
      </c>
      <c r="H60" s="8">
        <v>3871.7</v>
      </c>
      <c r="I60" s="8">
        <v>4481.1000000000004</v>
      </c>
      <c r="J60" s="8">
        <v>4895.5</v>
      </c>
      <c r="K60" s="8">
        <v>4706.6000000000004</v>
      </c>
      <c r="L60" s="8">
        <v>5311</v>
      </c>
      <c r="M60" s="8">
        <v>5241.5</v>
      </c>
      <c r="N60" s="8">
        <v>5204.2</v>
      </c>
      <c r="O60" s="8">
        <v>5252.7</v>
      </c>
      <c r="P60" s="8">
        <v>5383.1</v>
      </c>
      <c r="Q60" s="8">
        <v>6116.7</v>
      </c>
      <c r="R60" s="8">
        <v>6143.4</v>
      </c>
      <c r="S60" s="8">
        <v>6836.3</v>
      </c>
      <c r="T60" s="8">
        <v>7371.6</v>
      </c>
      <c r="U60" s="8" t="s">
        <v>27</v>
      </c>
    </row>
    <row r="61" spans="1:21" ht="13" x14ac:dyDescent="0.3">
      <c r="A61" s="25"/>
      <c r="B61" s="27"/>
      <c r="C61" s="6" t="s">
        <v>29</v>
      </c>
      <c r="D61" s="5" t="s">
        <v>23</v>
      </c>
      <c r="E61" s="7">
        <v>708.8</v>
      </c>
      <c r="F61" s="7">
        <v>814.2</v>
      </c>
      <c r="G61" s="7">
        <v>909.2</v>
      </c>
      <c r="H61" s="7">
        <v>976.4</v>
      </c>
      <c r="I61" s="7">
        <v>1104.5999999999999</v>
      </c>
      <c r="J61" s="7">
        <v>1183.5</v>
      </c>
      <c r="K61" s="7">
        <v>1252.9000000000001</v>
      </c>
      <c r="L61" s="7">
        <v>1287.0999999999999</v>
      </c>
      <c r="M61" s="7">
        <v>1334.4</v>
      </c>
      <c r="N61" s="7">
        <v>1294.0999999999999</v>
      </c>
      <c r="O61" s="7">
        <v>1243.4000000000001</v>
      </c>
      <c r="P61" s="7">
        <v>1206</v>
      </c>
      <c r="Q61" s="7">
        <v>1344.1</v>
      </c>
      <c r="R61" s="7">
        <v>1405.3</v>
      </c>
      <c r="S61" s="7">
        <v>1593.9</v>
      </c>
      <c r="T61" s="7">
        <v>1721.4</v>
      </c>
      <c r="U61" s="7" t="s">
        <v>27</v>
      </c>
    </row>
    <row r="62" spans="1:21" ht="13" x14ac:dyDescent="0.3">
      <c r="A62" s="25"/>
      <c r="B62" s="27"/>
      <c r="C62" s="6" t="s">
        <v>30</v>
      </c>
      <c r="D62" s="5" t="s">
        <v>23</v>
      </c>
      <c r="E62" s="8">
        <v>4.2</v>
      </c>
      <c r="F62" s="8">
        <v>4.3</v>
      </c>
      <c r="G62" s="8">
        <v>4.7</v>
      </c>
      <c r="H62" s="8">
        <v>5.9</v>
      </c>
      <c r="I62" s="8">
        <v>6.8</v>
      </c>
      <c r="J62" s="8">
        <v>6.7</v>
      </c>
      <c r="K62" s="8">
        <v>8</v>
      </c>
      <c r="L62" s="8">
        <v>9.1</v>
      </c>
      <c r="M62" s="8">
        <v>8.9</v>
      </c>
      <c r="N62" s="8">
        <v>10.4</v>
      </c>
      <c r="O62" s="8">
        <v>10.3</v>
      </c>
      <c r="P62" s="8">
        <v>11.4</v>
      </c>
      <c r="Q62" s="8">
        <v>13.1</v>
      </c>
      <c r="R62" s="8">
        <v>14.1</v>
      </c>
      <c r="S62" s="8">
        <v>17.399999999999999</v>
      </c>
      <c r="T62" s="8">
        <v>21.3</v>
      </c>
      <c r="U62" s="8">
        <v>25.4</v>
      </c>
    </row>
    <row r="63" spans="1:21" ht="13" x14ac:dyDescent="0.3">
      <c r="A63" s="25"/>
      <c r="B63" s="27"/>
      <c r="C63" s="6" t="s">
        <v>31</v>
      </c>
      <c r="D63" s="5" t="s">
        <v>23</v>
      </c>
      <c r="E63" s="7">
        <v>55.8</v>
      </c>
      <c r="F63" s="7">
        <v>64.8</v>
      </c>
      <c r="G63" s="7">
        <v>71.5</v>
      </c>
      <c r="H63" s="7">
        <v>77.3</v>
      </c>
      <c r="I63" s="7">
        <v>86</v>
      </c>
      <c r="J63" s="7">
        <v>95.1</v>
      </c>
      <c r="K63" s="7">
        <v>97.8</v>
      </c>
      <c r="L63" s="7">
        <v>104.2</v>
      </c>
      <c r="M63" s="7">
        <v>112.9</v>
      </c>
      <c r="N63" s="7">
        <v>117.7</v>
      </c>
      <c r="O63" s="7">
        <v>131.30000000000001</v>
      </c>
      <c r="P63" s="7">
        <v>138.5</v>
      </c>
      <c r="Q63" s="7">
        <v>152.4</v>
      </c>
      <c r="R63" s="7">
        <v>156.19999999999999</v>
      </c>
      <c r="S63" s="7">
        <v>162.1</v>
      </c>
      <c r="T63" s="7">
        <v>177.4</v>
      </c>
      <c r="U63" s="7" t="s">
        <v>27</v>
      </c>
    </row>
    <row r="64" spans="1:21" ht="13" x14ac:dyDescent="0.3">
      <c r="A64" s="25"/>
      <c r="B64" s="27"/>
      <c r="C64" s="6" t="s">
        <v>32</v>
      </c>
      <c r="D64" s="5" t="s">
        <v>23</v>
      </c>
      <c r="E64" s="7">
        <v>161.69999999999999</v>
      </c>
      <c r="F64" s="7">
        <v>255.5</v>
      </c>
      <c r="G64" s="7">
        <v>344.8</v>
      </c>
      <c r="H64" s="7">
        <v>401.8</v>
      </c>
      <c r="I64" s="7">
        <v>472.5</v>
      </c>
      <c r="J64" s="7">
        <v>530.79999999999995</v>
      </c>
      <c r="K64" s="7">
        <v>595</v>
      </c>
      <c r="L64" s="7">
        <v>653.5</v>
      </c>
      <c r="M64" s="7">
        <v>681.9</v>
      </c>
      <c r="N64" s="7">
        <v>738.4</v>
      </c>
      <c r="O64" s="7">
        <v>643.70000000000005</v>
      </c>
      <c r="P64" s="7">
        <v>579.4</v>
      </c>
      <c r="Q64" s="7">
        <v>509.9</v>
      </c>
      <c r="R64" s="7">
        <v>463.7</v>
      </c>
      <c r="S64" s="7">
        <v>492</v>
      </c>
      <c r="T64" s="7">
        <v>449.2</v>
      </c>
      <c r="U64" s="7" t="s">
        <v>27</v>
      </c>
    </row>
    <row r="65" spans="1:21" ht="13" x14ac:dyDescent="0.3">
      <c r="A65" s="25"/>
      <c r="B65" s="27"/>
      <c r="C65" s="6" t="s">
        <v>33</v>
      </c>
      <c r="D65" s="5" t="s">
        <v>23</v>
      </c>
      <c r="E65" s="8" t="s">
        <v>27</v>
      </c>
      <c r="F65" s="8">
        <v>845.1</v>
      </c>
      <c r="G65" s="8">
        <v>800.1</v>
      </c>
      <c r="H65" s="8">
        <v>789.8</v>
      </c>
      <c r="I65" s="8">
        <v>1470.2</v>
      </c>
      <c r="J65" s="8">
        <v>1568.4</v>
      </c>
      <c r="K65" s="8">
        <v>1620.8</v>
      </c>
      <c r="L65" s="8">
        <v>1699</v>
      </c>
      <c r="M65" s="8">
        <v>1850.1</v>
      </c>
      <c r="N65" s="8">
        <v>1946.1</v>
      </c>
      <c r="O65" s="8">
        <v>1968</v>
      </c>
      <c r="P65" s="8">
        <v>2000</v>
      </c>
      <c r="Q65" s="8">
        <v>1945.4</v>
      </c>
      <c r="R65" s="8">
        <v>1954.2</v>
      </c>
      <c r="S65" s="8">
        <v>2027.5</v>
      </c>
      <c r="T65" s="8">
        <v>2169.6</v>
      </c>
      <c r="U65" s="8">
        <v>2105</v>
      </c>
    </row>
    <row r="66" spans="1:21" ht="13" x14ac:dyDescent="0.3">
      <c r="A66" s="25"/>
      <c r="B66" s="27"/>
      <c r="C66" s="6" t="s">
        <v>34</v>
      </c>
      <c r="D66" s="5" t="s">
        <v>23</v>
      </c>
      <c r="E66" s="8">
        <v>26.3</v>
      </c>
      <c r="F66" s="8">
        <v>34</v>
      </c>
      <c r="G66" s="8">
        <v>42.9</v>
      </c>
      <c r="H66" s="8">
        <v>47.6</v>
      </c>
      <c r="I66" s="8">
        <v>44.6</v>
      </c>
      <c r="J66" s="8">
        <v>51.7</v>
      </c>
      <c r="K66" s="8">
        <v>70.099999999999994</v>
      </c>
      <c r="L66" s="8">
        <v>82.7</v>
      </c>
      <c r="M66" s="8">
        <v>92.3</v>
      </c>
      <c r="N66" s="8">
        <v>99.6</v>
      </c>
      <c r="O66" s="8">
        <v>102.4</v>
      </c>
      <c r="P66" s="8">
        <v>97.7</v>
      </c>
      <c r="Q66" s="8">
        <v>106.9</v>
      </c>
      <c r="R66" s="8">
        <v>118.7</v>
      </c>
      <c r="S66" s="8">
        <v>134.1</v>
      </c>
      <c r="T66" s="8">
        <v>146.80000000000001</v>
      </c>
      <c r="U66" s="8" t="s">
        <v>27</v>
      </c>
    </row>
    <row r="67" spans="1:21" ht="13" x14ac:dyDescent="0.3">
      <c r="A67" s="25"/>
      <c r="B67" s="27"/>
      <c r="C67" s="6" t="s">
        <v>35</v>
      </c>
      <c r="D67" s="5" t="s">
        <v>23</v>
      </c>
      <c r="E67" s="7">
        <v>1695.7</v>
      </c>
      <c r="F67" s="7">
        <v>2016.4</v>
      </c>
      <c r="G67" s="7">
        <v>2270.5</v>
      </c>
      <c r="H67" s="7">
        <v>2444.5</v>
      </c>
      <c r="I67" s="7">
        <v>2559.6999999999998</v>
      </c>
      <c r="J67" s="7">
        <v>2637.5</v>
      </c>
      <c r="K67" s="7">
        <v>2847.1</v>
      </c>
      <c r="L67" s="7">
        <v>2952.1</v>
      </c>
      <c r="M67" s="7">
        <v>3050.7</v>
      </c>
      <c r="N67" s="7">
        <v>3147.3</v>
      </c>
      <c r="O67" s="7">
        <v>3080.3</v>
      </c>
      <c r="P67" s="7">
        <v>3166.5</v>
      </c>
      <c r="Q67" s="7">
        <v>3175.1</v>
      </c>
      <c r="R67" s="7">
        <v>3148.8</v>
      </c>
      <c r="S67" s="7">
        <v>3221.3</v>
      </c>
      <c r="T67" s="7">
        <v>3521.3</v>
      </c>
      <c r="U67" s="7">
        <v>3879.3</v>
      </c>
    </row>
    <row r="68" spans="1:21" ht="13" x14ac:dyDescent="0.3">
      <c r="A68" s="25"/>
      <c r="B68" s="26" t="s">
        <v>36</v>
      </c>
      <c r="C68" s="6" t="s">
        <v>26</v>
      </c>
      <c r="D68" s="5" t="s">
        <v>23</v>
      </c>
      <c r="E68" s="7" t="s">
        <v>27</v>
      </c>
      <c r="F68" s="7" t="s">
        <v>27</v>
      </c>
      <c r="G68" s="7">
        <v>316.5</v>
      </c>
      <c r="H68" s="7">
        <v>442.5</v>
      </c>
      <c r="I68" s="7">
        <v>538.70000000000005</v>
      </c>
      <c r="J68" s="7">
        <v>562.4</v>
      </c>
      <c r="K68" s="7">
        <v>599.70000000000005</v>
      </c>
      <c r="L68" s="7">
        <v>634.9</v>
      </c>
      <c r="M68" s="7">
        <v>680.1</v>
      </c>
      <c r="N68" s="7">
        <v>643.4</v>
      </c>
      <c r="O68" s="7">
        <v>594.6</v>
      </c>
      <c r="P68" s="7">
        <v>617.4</v>
      </c>
      <c r="Q68" s="7">
        <v>578.9</v>
      </c>
      <c r="R68" s="7">
        <v>652.1</v>
      </c>
      <c r="S68" s="7">
        <v>665.2</v>
      </c>
      <c r="T68" s="7">
        <v>580.29999999999995</v>
      </c>
      <c r="U68" s="7">
        <v>614.9</v>
      </c>
    </row>
    <row r="69" spans="1:21" ht="13" x14ac:dyDescent="0.3">
      <c r="A69" s="25"/>
      <c r="B69" s="27"/>
      <c r="C69" s="6" t="s">
        <v>28</v>
      </c>
      <c r="D69" s="5" t="s">
        <v>23</v>
      </c>
      <c r="E69" s="8">
        <v>72.7</v>
      </c>
      <c r="F69" s="8">
        <v>88.3</v>
      </c>
      <c r="G69" s="8">
        <v>106.8</v>
      </c>
      <c r="H69" s="8">
        <v>137.30000000000001</v>
      </c>
      <c r="I69" s="8">
        <v>174.4</v>
      </c>
      <c r="J69" s="8">
        <v>204.3</v>
      </c>
      <c r="K69" s="8">
        <v>208.3</v>
      </c>
      <c r="L69" s="8">
        <v>261.7</v>
      </c>
      <c r="M69" s="8">
        <v>307</v>
      </c>
      <c r="N69" s="8">
        <v>273</v>
      </c>
      <c r="O69" s="8">
        <v>275</v>
      </c>
      <c r="P69" s="8">
        <v>304.2</v>
      </c>
      <c r="Q69" s="8">
        <v>312.39999999999998</v>
      </c>
      <c r="R69" s="8">
        <v>313.89999999999998</v>
      </c>
      <c r="S69" s="8">
        <v>329.3</v>
      </c>
      <c r="T69" s="8">
        <v>299.7</v>
      </c>
      <c r="U69" s="8" t="s">
        <v>27</v>
      </c>
    </row>
    <row r="70" spans="1:21" ht="13" x14ac:dyDescent="0.3">
      <c r="A70" s="25"/>
      <c r="B70" s="27"/>
      <c r="C70" s="6" t="s">
        <v>29</v>
      </c>
      <c r="D70" s="5" t="s">
        <v>23</v>
      </c>
      <c r="E70" s="7">
        <v>87.7</v>
      </c>
      <c r="F70" s="7">
        <v>97.8</v>
      </c>
      <c r="G70" s="7">
        <v>115.2</v>
      </c>
      <c r="H70" s="7">
        <v>148.19999999999999</v>
      </c>
      <c r="I70" s="7">
        <v>184.4</v>
      </c>
      <c r="J70" s="7">
        <v>197.4</v>
      </c>
      <c r="K70" s="7">
        <v>210.7</v>
      </c>
      <c r="L70" s="7">
        <v>236.4</v>
      </c>
      <c r="M70" s="7">
        <v>261.7</v>
      </c>
      <c r="N70" s="7">
        <v>241.4</v>
      </c>
      <c r="O70" s="7">
        <v>221.1</v>
      </c>
      <c r="P70" s="7">
        <v>224.6</v>
      </c>
      <c r="Q70" s="7">
        <v>232</v>
      </c>
      <c r="R70" s="7">
        <v>250.2</v>
      </c>
      <c r="S70" s="7">
        <v>284</v>
      </c>
      <c r="T70" s="7">
        <v>255.9</v>
      </c>
      <c r="U70" s="7" t="s">
        <v>27</v>
      </c>
    </row>
    <row r="71" spans="1:21" ht="13" x14ac:dyDescent="0.3">
      <c r="A71" s="25"/>
      <c r="B71" s="27"/>
      <c r="C71" s="6" t="s">
        <v>30</v>
      </c>
      <c r="D71" s="5" t="s">
        <v>23</v>
      </c>
      <c r="E71" s="8">
        <v>3.9</v>
      </c>
      <c r="F71" s="8">
        <v>3.8</v>
      </c>
      <c r="G71" s="8">
        <v>4.5</v>
      </c>
      <c r="H71" s="8">
        <v>6.7</v>
      </c>
      <c r="I71" s="8">
        <v>8.5</v>
      </c>
      <c r="J71" s="8">
        <v>8.3000000000000007</v>
      </c>
      <c r="K71" s="8">
        <v>10.1</v>
      </c>
      <c r="L71" s="8">
        <v>12.4</v>
      </c>
      <c r="M71" s="8">
        <v>13</v>
      </c>
      <c r="N71" s="8">
        <v>14.5</v>
      </c>
      <c r="O71" s="8">
        <v>13.7</v>
      </c>
      <c r="P71" s="8">
        <v>15.8</v>
      </c>
      <c r="Q71" s="8">
        <v>16.899999999999999</v>
      </c>
      <c r="R71" s="8">
        <v>18.7</v>
      </c>
      <c r="S71" s="8">
        <v>23.1</v>
      </c>
      <c r="T71" s="8">
        <v>23.6</v>
      </c>
      <c r="U71" s="8">
        <v>28</v>
      </c>
    </row>
    <row r="72" spans="1:21" ht="13" x14ac:dyDescent="0.3">
      <c r="A72" s="25"/>
      <c r="B72" s="27"/>
      <c r="C72" s="6" t="s">
        <v>31</v>
      </c>
      <c r="D72" s="5" t="s">
        <v>23</v>
      </c>
      <c r="E72" s="7">
        <v>51.4</v>
      </c>
      <c r="F72" s="7">
        <v>58</v>
      </c>
      <c r="G72" s="7">
        <v>67.3</v>
      </c>
      <c r="H72" s="7">
        <v>87.2</v>
      </c>
      <c r="I72" s="7">
        <v>106.8</v>
      </c>
      <c r="J72" s="7">
        <v>118.3</v>
      </c>
      <c r="K72" s="7">
        <v>122.7</v>
      </c>
      <c r="L72" s="7">
        <v>142.6</v>
      </c>
      <c r="M72" s="7">
        <v>165.4</v>
      </c>
      <c r="N72" s="7">
        <v>163.5</v>
      </c>
      <c r="O72" s="7">
        <v>173.9</v>
      </c>
      <c r="P72" s="7">
        <v>192.5</v>
      </c>
      <c r="Q72" s="7">
        <v>195.8</v>
      </c>
      <c r="R72" s="7">
        <v>207.4</v>
      </c>
      <c r="S72" s="7">
        <v>215.1</v>
      </c>
      <c r="T72" s="7">
        <v>196.7</v>
      </c>
      <c r="U72" s="7" t="s">
        <v>27</v>
      </c>
    </row>
    <row r="73" spans="1:21" ht="13" x14ac:dyDescent="0.3">
      <c r="A73" s="25"/>
      <c r="B73" s="27"/>
      <c r="C73" s="6" t="s">
        <v>32</v>
      </c>
      <c r="D73" s="5" t="s">
        <v>23</v>
      </c>
      <c r="E73" s="7">
        <v>150.80000000000001</v>
      </c>
      <c r="F73" s="7">
        <v>228.6</v>
      </c>
      <c r="G73" s="7">
        <v>324.5</v>
      </c>
      <c r="H73" s="7">
        <v>453.5</v>
      </c>
      <c r="I73" s="7">
        <v>586.70000000000005</v>
      </c>
      <c r="J73" s="7">
        <v>660.1</v>
      </c>
      <c r="K73" s="7">
        <v>746.4</v>
      </c>
      <c r="L73" s="7">
        <v>894.4</v>
      </c>
      <c r="M73" s="7">
        <v>998.9</v>
      </c>
      <c r="N73" s="7">
        <v>1025.7</v>
      </c>
      <c r="O73" s="7">
        <v>852.6</v>
      </c>
      <c r="P73" s="7">
        <v>805.5</v>
      </c>
      <c r="Q73" s="7">
        <v>655.20000000000005</v>
      </c>
      <c r="R73" s="7">
        <v>615.70000000000005</v>
      </c>
      <c r="S73" s="7">
        <v>652.79999999999995</v>
      </c>
      <c r="T73" s="7">
        <v>498.2</v>
      </c>
      <c r="U73" s="7" t="s">
        <v>27</v>
      </c>
    </row>
    <row r="74" spans="1:21" ht="13" x14ac:dyDescent="0.3">
      <c r="A74" s="25"/>
      <c r="B74" s="27"/>
      <c r="C74" s="6" t="s">
        <v>33</v>
      </c>
      <c r="D74" s="5" t="s">
        <v>23</v>
      </c>
      <c r="E74" s="8" t="s">
        <v>27</v>
      </c>
      <c r="F74" s="8">
        <v>756.2</v>
      </c>
      <c r="G74" s="8">
        <v>753</v>
      </c>
      <c r="H74" s="8">
        <v>891.4</v>
      </c>
      <c r="I74" s="8">
        <v>1825.5</v>
      </c>
      <c r="J74" s="8">
        <v>1950.4</v>
      </c>
      <c r="K74" s="8">
        <v>2033.3</v>
      </c>
      <c r="L74" s="8">
        <v>2325.4</v>
      </c>
      <c r="M74" s="8">
        <v>2710.1</v>
      </c>
      <c r="N74" s="8">
        <v>2703.5</v>
      </c>
      <c r="O74" s="8">
        <v>2606.5</v>
      </c>
      <c r="P74" s="8">
        <v>2780.2</v>
      </c>
      <c r="Q74" s="8">
        <v>2499.5</v>
      </c>
      <c r="R74" s="8">
        <v>2594.6999999999998</v>
      </c>
      <c r="S74" s="8">
        <v>2690</v>
      </c>
      <c r="T74" s="8">
        <v>2406.1999999999998</v>
      </c>
      <c r="U74" s="8">
        <v>2328.5</v>
      </c>
    </row>
    <row r="75" spans="1:21" ht="13" x14ac:dyDescent="0.3">
      <c r="A75" s="25"/>
      <c r="B75" s="27"/>
      <c r="C75" s="6" t="s">
        <v>34</v>
      </c>
      <c r="D75" s="5" t="s">
        <v>23</v>
      </c>
      <c r="E75" s="8">
        <v>17.2</v>
      </c>
      <c r="F75" s="8">
        <v>21.2</v>
      </c>
      <c r="G75" s="8">
        <v>28.5</v>
      </c>
      <c r="H75" s="8">
        <v>39</v>
      </c>
      <c r="I75" s="8">
        <v>41.6</v>
      </c>
      <c r="J75" s="8">
        <v>50.2</v>
      </c>
      <c r="K75" s="8">
        <v>71.099999999999994</v>
      </c>
      <c r="L75" s="8">
        <v>100.9</v>
      </c>
      <c r="M75" s="8">
        <v>130.19999999999999</v>
      </c>
      <c r="N75" s="8">
        <v>138.4</v>
      </c>
      <c r="O75" s="8">
        <v>135.6</v>
      </c>
      <c r="P75" s="8">
        <v>135.9</v>
      </c>
      <c r="Q75" s="8">
        <v>137.4</v>
      </c>
      <c r="R75" s="8">
        <v>157.6</v>
      </c>
      <c r="S75" s="8">
        <v>177.9</v>
      </c>
      <c r="T75" s="8">
        <v>162.80000000000001</v>
      </c>
      <c r="U75" s="8" t="s">
        <v>27</v>
      </c>
    </row>
    <row r="76" spans="1:21" ht="13" x14ac:dyDescent="0.3">
      <c r="A76" s="25"/>
      <c r="B76" s="27"/>
      <c r="C76" s="6" t="s">
        <v>35</v>
      </c>
      <c r="D76" s="5" t="s">
        <v>23</v>
      </c>
      <c r="E76" s="7">
        <v>185.1</v>
      </c>
      <c r="F76" s="7">
        <v>195.2</v>
      </c>
      <c r="G76" s="7">
        <v>233.2</v>
      </c>
      <c r="H76" s="7">
        <v>302.3</v>
      </c>
      <c r="I76" s="7">
        <v>348.3</v>
      </c>
      <c r="J76" s="7">
        <v>352.9</v>
      </c>
      <c r="K76" s="7">
        <v>385.9</v>
      </c>
      <c r="L76" s="7">
        <v>436.8</v>
      </c>
      <c r="M76" s="7">
        <v>462.9</v>
      </c>
      <c r="N76" s="7">
        <v>411.2</v>
      </c>
      <c r="O76" s="7">
        <v>427.4</v>
      </c>
      <c r="P76" s="7">
        <v>487.6</v>
      </c>
      <c r="Q76" s="7">
        <v>468.6</v>
      </c>
      <c r="R76" s="7">
        <v>483.4</v>
      </c>
      <c r="S76" s="7">
        <v>469.5</v>
      </c>
      <c r="T76" s="7">
        <v>417.5</v>
      </c>
      <c r="U76" s="7">
        <v>453.1</v>
      </c>
    </row>
    <row r="77" spans="1:21" ht="13" x14ac:dyDescent="0.3">
      <c r="A77" s="25"/>
      <c r="B77" s="26" t="s">
        <v>37</v>
      </c>
      <c r="C77" s="6" t="s">
        <v>26</v>
      </c>
      <c r="D77" s="5" t="s">
        <v>23</v>
      </c>
      <c r="E77" s="7" t="s">
        <v>27</v>
      </c>
      <c r="F77" s="7" t="s">
        <v>27</v>
      </c>
      <c r="G77" s="7">
        <v>37.299999999999997</v>
      </c>
      <c r="H77" s="7">
        <v>43.1</v>
      </c>
      <c r="I77" s="7">
        <v>46.9</v>
      </c>
      <c r="J77" s="7">
        <v>48.4</v>
      </c>
      <c r="K77" s="7">
        <v>51.8</v>
      </c>
      <c r="L77" s="7">
        <v>49.6</v>
      </c>
      <c r="M77" s="7">
        <v>50</v>
      </c>
      <c r="N77" s="7">
        <v>50.5</v>
      </c>
      <c r="O77" s="7">
        <v>49.3</v>
      </c>
      <c r="P77" s="7">
        <v>48.3</v>
      </c>
      <c r="Q77" s="7">
        <v>49.2</v>
      </c>
      <c r="R77" s="7">
        <v>54.5</v>
      </c>
      <c r="S77" s="7">
        <v>56</v>
      </c>
      <c r="T77" s="7">
        <v>58.2</v>
      </c>
      <c r="U77" s="7">
        <v>61.4</v>
      </c>
    </row>
    <row r="78" spans="1:21" ht="13" x14ac:dyDescent="0.3">
      <c r="A78" s="25"/>
      <c r="B78" s="27"/>
      <c r="C78" s="6" t="s">
        <v>28</v>
      </c>
      <c r="D78" s="5" t="s">
        <v>23</v>
      </c>
      <c r="E78" s="8">
        <v>19.100000000000001</v>
      </c>
      <c r="F78" s="8">
        <v>23</v>
      </c>
      <c r="G78" s="8">
        <v>23.7</v>
      </c>
      <c r="H78" s="8">
        <v>26.8</v>
      </c>
      <c r="I78" s="8">
        <v>30.5</v>
      </c>
      <c r="J78" s="8">
        <v>32.9</v>
      </c>
      <c r="K78" s="8">
        <v>31.9</v>
      </c>
      <c r="L78" s="8">
        <v>36.1</v>
      </c>
      <c r="M78" s="8">
        <v>36.299999999999997</v>
      </c>
      <c r="N78" s="8">
        <v>36.6</v>
      </c>
      <c r="O78" s="8">
        <v>36.700000000000003</v>
      </c>
      <c r="P78" s="8">
        <v>38.4</v>
      </c>
      <c r="Q78" s="8">
        <v>43.8</v>
      </c>
      <c r="R78" s="8">
        <v>45.7</v>
      </c>
      <c r="S78" s="8">
        <v>51.3</v>
      </c>
      <c r="T78" s="8">
        <v>54.6</v>
      </c>
      <c r="U78" s="8" t="s">
        <v>27</v>
      </c>
    </row>
    <row r="79" spans="1:21" ht="13" x14ac:dyDescent="0.3">
      <c r="A79" s="25"/>
      <c r="B79" s="27"/>
      <c r="C79" s="6" t="s">
        <v>29</v>
      </c>
      <c r="D79" s="5" t="s">
        <v>23</v>
      </c>
      <c r="E79" s="7">
        <v>15.3</v>
      </c>
      <c r="F79" s="7">
        <v>17.5</v>
      </c>
      <c r="G79" s="7">
        <v>19.8</v>
      </c>
      <c r="H79" s="7">
        <v>20.9</v>
      </c>
      <c r="I79" s="7">
        <v>24.2</v>
      </c>
      <c r="J79" s="7">
        <v>25.5</v>
      </c>
      <c r="K79" s="7">
        <v>27.8</v>
      </c>
      <c r="L79" s="7">
        <v>28.8</v>
      </c>
      <c r="M79" s="7">
        <v>30.6</v>
      </c>
      <c r="N79" s="7">
        <v>30.3</v>
      </c>
      <c r="O79" s="7">
        <v>29.6</v>
      </c>
      <c r="P79" s="7">
        <v>29</v>
      </c>
      <c r="Q79" s="7">
        <v>31.8</v>
      </c>
      <c r="R79" s="7">
        <v>34</v>
      </c>
      <c r="S79" s="7">
        <v>38.5</v>
      </c>
      <c r="T79" s="7">
        <v>41.6</v>
      </c>
      <c r="U79" s="7" t="s">
        <v>27</v>
      </c>
    </row>
    <row r="80" spans="1:21" ht="13" x14ac:dyDescent="0.3">
      <c r="A80" s="25"/>
      <c r="B80" s="27"/>
      <c r="C80" s="6" t="s">
        <v>30</v>
      </c>
      <c r="D80" s="5" t="s">
        <v>23</v>
      </c>
      <c r="E80" s="8">
        <v>6.4</v>
      </c>
      <c r="F80" s="8">
        <v>6.4</v>
      </c>
      <c r="G80" s="8">
        <v>7.1</v>
      </c>
      <c r="H80" s="8">
        <v>8.9</v>
      </c>
      <c r="I80" s="8">
        <v>10.1</v>
      </c>
      <c r="J80" s="8">
        <v>9.8000000000000007</v>
      </c>
      <c r="K80" s="8">
        <v>11.4</v>
      </c>
      <c r="L80" s="8">
        <v>12.3</v>
      </c>
      <c r="M80" s="8">
        <v>12.2</v>
      </c>
      <c r="N80" s="8">
        <v>15.1</v>
      </c>
      <c r="O80" s="8">
        <v>15.2</v>
      </c>
      <c r="P80" s="8">
        <v>16.7</v>
      </c>
      <c r="Q80" s="8">
        <v>19.100000000000001</v>
      </c>
      <c r="R80" s="8">
        <v>20.5</v>
      </c>
      <c r="S80" s="8">
        <v>25.1</v>
      </c>
      <c r="T80" s="8">
        <v>30.4</v>
      </c>
      <c r="U80" s="8">
        <v>36.1</v>
      </c>
    </row>
    <row r="81" spans="1:21" ht="13" x14ac:dyDescent="0.3">
      <c r="A81" s="25"/>
      <c r="B81" s="27"/>
      <c r="C81" s="6" t="s">
        <v>31</v>
      </c>
      <c r="D81" s="5" t="s">
        <v>23</v>
      </c>
      <c r="E81" s="7">
        <v>10.9</v>
      </c>
      <c r="F81" s="7">
        <v>12.5</v>
      </c>
      <c r="G81" s="7">
        <v>13.8</v>
      </c>
      <c r="H81" s="7">
        <v>14.8</v>
      </c>
      <c r="I81" s="7">
        <v>16.899999999999999</v>
      </c>
      <c r="J81" s="7">
        <v>18.5</v>
      </c>
      <c r="K81" s="7">
        <v>19.5</v>
      </c>
      <c r="L81" s="7">
        <v>21</v>
      </c>
      <c r="M81" s="7">
        <v>23.3</v>
      </c>
      <c r="N81" s="7">
        <v>24.6</v>
      </c>
      <c r="O81" s="7">
        <v>27.2</v>
      </c>
      <c r="P81" s="7">
        <v>28.6</v>
      </c>
      <c r="Q81" s="7">
        <v>31</v>
      </c>
      <c r="R81" s="7">
        <v>31.7</v>
      </c>
      <c r="S81" s="7">
        <v>32.700000000000003</v>
      </c>
      <c r="T81" s="7">
        <v>35.799999999999997</v>
      </c>
      <c r="U81" s="7" t="s">
        <v>27</v>
      </c>
    </row>
    <row r="82" spans="1:21" ht="13" x14ac:dyDescent="0.3">
      <c r="A82" s="25"/>
      <c r="B82" s="27"/>
      <c r="C82" s="6" t="s">
        <v>32</v>
      </c>
      <c r="D82" s="5" t="s">
        <v>23</v>
      </c>
      <c r="E82" s="7">
        <v>22.3</v>
      </c>
      <c r="F82" s="7">
        <v>35.299999999999997</v>
      </c>
      <c r="G82" s="7">
        <v>47.7</v>
      </c>
      <c r="H82" s="7">
        <v>53.6</v>
      </c>
      <c r="I82" s="7">
        <v>62.1</v>
      </c>
      <c r="J82" s="7">
        <v>68.099999999999994</v>
      </c>
      <c r="K82" s="7">
        <v>77.900000000000006</v>
      </c>
      <c r="L82" s="7">
        <v>82.2</v>
      </c>
      <c r="M82" s="7">
        <v>86.9</v>
      </c>
      <c r="N82" s="7">
        <v>94.5</v>
      </c>
      <c r="O82" s="7">
        <v>80.3</v>
      </c>
      <c r="P82" s="7">
        <v>73.2</v>
      </c>
      <c r="Q82" s="7">
        <v>67.400000000000006</v>
      </c>
      <c r="R82" s="7">
        <v>67</v>
      </c>
      <c r="S82" s="7">
        <v>73.099999999999994</v>
      </c>
      <c r="T82" s="7">
        <v>67.400000000000006</v>
      </c>
      <c r="U82" s="7" t="s">
        <v>27</v>
      </c>
    </row>
    <row r="83" spans="1:21" ht="13" x14ac:dyDescent="0.3">
      <c r="A83" s="25"/>
      <c r="B83" s="27"/>
      <c r="C83" s="6" t="s">
        <v>33</v>
      </c>
      <c r="D83" s="5" t="s">
        <v>23</v>
      </c>
      <c r="E83" s="8" t="s">
        <v>27</v>
      </c>
      <c r="F83" s="8">
        <v>18.2</v>
      </c>
      <c r="G83" s="8">
        <v>17</v>
      </c>
      <c r="H83" s="8">
        <v>16.5</v>
      </c>
      <c r="I83" s="8">
        <v>29.9</v>
      </c>
      <c r="J83" s="8">
        <v>31.6</v>
      </c>
      <c r="K83" s="8">
        <v>33.9</v>
      </c>
      <c r="L83" s="8">
        <v>35.9</v>
      </c>
      <c r="M83" s="8">
        <v>40.1</v>
      </c>
      <c r="N83" s="8">
        <v>42.7</v>
      </c>
      <c r="O83" s="8">
        <v>43</v>
      </c>
      <c r="P83" s="8">
        <v>44.4</v>
      </c>
      <c r="Q83" s="8">
        <v>43.7</v>
      </c>
      <c r="R83" s="8">
        <v>44</v>
      </c>
      <c r="S83" s="8">
        <v>45.4</v>
      </c>
      <c r="T83" s="8">
        <v>49.1</v>
      </c>
      <c r="U83" s="8">
        <v>47.7</v>
      </c>
    </row>
    <row r="84" spans="1:21" ht="13" x14ac:dyDescent="0.3">
      <c r="A84" s="25"/>
      <c r="B84" s="27"/>
      <c r="C84" s="6" t="s">
        <v>34</v>
      </c>
      <c r="D84" s="5" t="s">
        <v>23</v>
      </c>
      <c r="E84" s="8">
        <v>9.4</v>
      </c>
      <c r="F84" s="8">
        <v>12.3</v>
      </c>
      <c r="G84" s="8">
        <v>15.3</v>
      </c>
      <c r="H84" s="8">
        <v>16.3</v>
      </c>
      <c r="I84" s="8">
        <v>14.7</v>
      </c>
      <c r="J84" s="8">
        <v>17</v>
      </c>
      <c r="K84" s="8">
        <v>23.5</v>
      </c>
      <c r="L84" s="8">
        <v>27.8</v>
      </c>
      <c r="M84" s="8">
        <v>31.9</v>
      </c>
      <c r="N84" s="8">
        <v>35.9</v>
      </c>
      <c r="O84" s="8">
        <v>37.9</v>
      </c>
      <c r="P84" s="8">
        <v>35.799999999999997</v>
      </c>
      <c r="Q84" s="8">
        <v>39.200000000000003</v>
      </c>
      <c r="R84" s="8">
        <v>44.6</v>
      </c>
      <c r="S84" s="8">
        <v>51.2</v>
      </c>
      <c r="T84" s="8">
        <v>55.8</v>
      </c>
      <c r="U84" s="8" t="s">
        <v>27</v>
      </c>
    </row>
    <row r="85" spans="1:21" ht="13" x14ac:dyDescent="0.3">
      <c r="A85" s="25"/>
      <c r="B85" s="27"/>
      <c r="C85" s="6" t="s">
        <v>35</v>
      </c>
      <c r="D85" s="5" t="s">
        <v>23</v>
      </c>
      <c r="E85" s="7">
        <v>20.8</v>
      </c>
      <c r="F85" s="7">
        <v>24.2</v>
      </c>
      <c r="G85" s="7">
        <v>27</v>
      </c>
      <c r="H85" s="7">
        <v>28.7</v>
      </c>
      <c r="I85" s="7">
        <v>30.6</v>
      </c>
      <c r="J85" s="7">
        <v>30.8</v>
      </c>
      <c r="K85" s="7">
        <v>34.4</v>
      </c>
      <c r="L85" s="7">
        <v>36.299999999999997</v>
      </c>
      <c r="M85" s="7">
        <v>37.700000000000003</v>
      </c>
      <c r="N85" s="7">
        <v>38</v>
      </c>
      <c r="O85" s="7">
        <v>36.5</v>
      </c>
      <c r="P85" s="7">
        <v>37.9</v>
      </c>
      <c r="Q85" s="7">
        <v>38.5</v>
      </c>
      <c r="R85" s="7">
        <v>38.1</v>
      </c>
      <c r="S85" s="7">
        <v>38</v>
      </c>
      <c r="T85" s="7">
        <v>40.299999999999997</v>
      </c>
      <c r="U85" s="7">
        <v>44.2</v>
      </c>
    </row>
    <row r="86" spans="1:21" ht="13" x14ac:dyDescent="0.3">
      <c r="A86" s="24" t="s">
        <v>40</v>
      </c>
      <c r="B86" s="26" t="s">
        <v>25</v>
      </c>
      <c r="C86" s="6" t="s">
        <v>26</v>
      </c>
      <c r="D86" s="5" t="s">
        <v>23</v>
      </c>
      <c r="E86" s="7" t="s">
        <v>27</v>
      </c>
      <c r="F86" s="7" t="s">
        <v>27</v>
      </c>
      <c r="G86" s="7">
        <v>788.6</v>
      </c>
      <c r="H86" s="7">
        <v>828.5</v>
      </c>
      <c r="I86" s="7">
        <v>859.7</v>
      </c>
      <c r="J86" s="7">
        <v>849.1</v>
      </c>
      <c r="K86" s="7">
        <v>819.2</v>
      </c>
      <c r="L86" s="7">
        <v>851.3</v>
      </c>
      <c r="M86" s="7">
        <v>872.7</v>
      </c>
      <c r="N86" s="7">
        <v>898.1</v>
      </c>
      <c r="O86" s="7">
        <v>893.8</v>
      </c>
      <c r="P86" s="7">
        <v>889.8</v>
      </c>
      <c r="Q86" s="7">
        <v>840.1</v>
      </c>
      <c r="R86" s="7">
        <v>782.9</v>
      </c>
      <c r="S86" s="7">
        <v>724.2</v>
      </c>
      <c r="T86" s="7">
        <v>706.8</v>
      </c>
      <c r="U86" s="7">
        <v>690.2</v>
      </c>
    </row>
    <row r="87" spans="1:21" ht="13" x14ac:dyDescent="0.3">
      <c r="A87" s="25"/>
      <c r="B87" s="27"/>
      <c r="C87" s="6" t="s">
        <v>28</v>
      </c>
      <c r="D87" s="5" t="s">
        <v>23</v>
      </c>
      <c r="E87" s="8">
        <v>7648.6</v>
      </c>
      <c r="F87" s="8">
        <v>8646.2000000000007</v>
      </c>
      <c r="G87" s="8">
        <v>9440.9</v>
      </c>
      <c r="H87" s="8">
        <v>10375.6</v>
      </c>
      <c r="I87" s="8">
        <v>11107.7</v>
      </c>
      <c r="J87" s="8">
        <v>11817.6</v>
      </c>
      <c r="K87" s="8">
        <v>10370.299999999999</v>
      </c>
      <c r="L87" s="8">
        <v>12032.2</v>
      </c>
      <c r="M87" s="8">
        <v>11882.4</v>
      </c>
      <c r="N87" s="8">
        <v>13092.1</v>
      </c>
      <c r="O87" s="8">
        <v>12951</v>
      </c>
      <c r="P87" s="8">
        <v>12648.3</v>
      </c>
      <c r="Q87" s="8">
        <v>12638.5</v>
      </c>
      <c r="R87" s="8">
        <v>11619.3</v>
      </c>
      <c r="S87" s="8">
        <v>10633.8</v>
      </c>
      <c r="T87" s="8">
        <v>10161.799999999999</v>
      </c>
      <c r="U87" s="8" t="s">
        <v>27</v>
      </c>
    </row>
    <row r="88" spans="1:21" ht="13" x14ac:dyDescent="0.3">
      <c r="A88" s="25"/>
      <c r="B88" s="27"/>
      <c r="C88" s="6" t="s">
        <v>29</v>
      </c>
      <c r="D88" s="5" t="s">
        <v>23</v>
      </c>
      <c r="E88" s="7">
        <v>1612</v>
      </c>
      <c r="F88" s="7">
        <v>1766.3</v>
      </c>
      <c r="G88" s="7">
        <v>2048</v>
      </c>
      <c r="H88" s="7">
        <v>2111.5</v>
      </c>
      <c r="I88" s="7">
        <v>1867.2</v>
      </c>
      <c r="J88" s="7">
        <v>1810.8</v>
      </c>
      <c r="K88" s="7">
        <v>1970.8</v>
      </c>
      <c r="L88" s="7">
        <v>2205.3000000000002</v>
      </c>
      <c r="M88" s="7">
        <v>2096.4</v>
      </c>
      <c r="N88" s="7">
        <v>1870.1</v>
      </c>
      <c r="O88" s="7">
        <v>1722</v>
      </c>
      <c r="P88" s="7">
        <v>1418.5</v>
      </c>
      <c r="Q88" s="7">
        <v>1273.3</v>
      </c>
      <c r="R88" s="7">
        <v>1128.5999999999999</v>
      </c>
      <c r="S88" s="7">
        <v>1153.4000000000001</v>
      </c>
      <c r="T88" s="7">
        <v>1152.5</v>
      </c>
      <c r="U88" s="7" t="s">
        <v>27</v>
      </c>
    </row>
    <row r="89" spans="1:21" ht="13" x14ac:dyDescent="0.3">
      <c r="A89" s="25"/>
      <c r="B89" s="27"/>
      <c r="C89" s="6" t="s">
        <v>30</v>
      </c>
      <c r="D89" s="5" t="s">
        <v>23</v>
      </c>
      <c r="E89" s="8">
        <v>13</v>
      </c>
      <c r="F89" s="8">
        <v>18.3</v>
      </c>
      <c r="G89" s="8">
        <v>22.4</v>
      </c>
      <c r="H89" s="8">
        <v>22.2</v>
      </c>
      <c r="I89" s="8">
        <v>26.7</v>
      </c>
      <c r="J89" s="8">
        <v>25.9</v>
      </c>
      <c r="K89" s="8">
        <v>26.1</v>
      </c>
      <c r="L89" s="8">
        <v>30.8</v>
      </c>
      <c r="M89" s="8">
        <v>35.299999999999997</v>
      </c>
      <c r="N89" s="8">
        <v>34</v>
      </c>
      <c r="O89" s="8">
        <v>35</v>
      </c>
      <c r="P89" s="8">
        <v>31.2</v>
      </c>
      <c r="Q89" s="8">
        <v>32.6</v>
      </c>
      <c r="R89" s="8">
        <v>31.7</v>
      </c>
      <c r="S89" s="8">
        <v>32</v>
      </c>
      <c r="T89" s="8">
        <v>31.5</v>
      </c>
      <c r="U89" s="8">
        <v>30.8</v>
      </c>
    </row>
    <row r="90" spans="1:21" ht="13" x14ac:dyDescent="0.3">
      <c r="A90" s="25"/>
      <c r="B90" s="27"/>
      <c r="C90" s="6" t="s">
        <v>31</v>
      </c>
      <c r="D90" s="5" t="s">
        <v>23</v>
      </c>
      <c r="E90" s="7">
        <v>202.5</v>
      </c>
      <c r="F90" s="7">
        <v>234.9</v>
      </c>
      <c r="G90" s="7">
        <v>262.3</v>
      </c>
      <c r="H90" s="7">
        <v>266.10000000000002</v>
      </c>
      <c r="I90" s="7">
        <v>268.89999999999998</v>
      </c>
      <c r="J90" s="7">
        <v>263.89999999999998</v>
      </c>
      <c r="K90" s="7">
        <v>236.4</v>
      </c>
      <c r="L90" s="7">
        <v>230.1</v>
      </c>
      <c r="M90" s="7">
        <v>240.1</v>
      </c>
      <c r="N90" s="7">
        <v>219.2</v>
      </c>
      <c r="O90" s="7">
        <v>195</v>
      </c>
      <c r="P90" s="7">
        <v>178.2</v>
      </c>
      <c r="Q90" s="7">
        <v>176.2</v>
      </c>
      <c r="R90" s="7">
        <v>181.9</v>
      </c>
      <c r="S90" s="7">
        <v>190.8</v>
      </c>
      <c r="T90" s="7">
        <v>202.8</v>
      </c>
      <c r="U90" s="7" t="s">
        <v>27</v>
      </c>
    </row>
    <row r="91" spans="1:21" ht="13" x14ac:dyDescent="0.3">
      <c r="A91" s="25"/>
      <c r="B91" s="27"/>
      <c r="C91" s="6" t="s">
        <v>32</v>
      </c>
      <c r="D91" s="5" t="s">
        <v>23</v>
      </c>
      <c r="E91" s="7">
        <v>524.70000000000005</v>
      </c>
      <c r="F91" s="7">
        <v>638</v>
      </c>
      <c r="G91" s="7">
        <v>764.7</v>
      </c>
      <c r="H91" s="7">
        <v>852.1</v>
      </c>
      <c r="I91" s="7">
        <v>979.6</v>
      </c>
      <c r="J91" s="7">
        <v>1054.9000000000001</v>
      </c>
      <c r="K91" s="7">
        <v>1187.7</v>
      </c>
      <c r="L91" s="7">
        <v>1376.9</v>
      </c>
      <c r="M91" s="7">
        <v>1466.2</v>
      </c>
      <c r="N91" s="7">
        <v>1578</v>
      </c>
      <c r="O91" s="7">
        <v>1425.5</v>
      </c>
      <c r="P91" s="7">
        <v>1314.5</v>
      </c>
      <c r="Q91" s="7">
        <v>1196.9000000000001</v>
      </c>
      <c r="R91" s="7">
        <v>1018</v>
      </c>
      <c r="S91" s="7">
        <v>953.9</v>
      </c>
      <c r="T91" s="7">
        <v>885.9</v>
      </c>
      <c r="U91" s="7" t="s">
        <v>27</v>
      </c>
    </row>
    <row r="92" spans="1:21" ht="13" x14ac:dyDescent="0.3">
      <c r="A92" s="25"/>
      <c r="B92" s="27"/>
      <c r="C92" s="6" t="s">
        <v>33</v>
      </c>
      <c r="D92" s="5" t="s">
        <v>23</v>
      </c>
      <c r="E92" s="8" t="s">
        <v>27</v>
      </c>
      <c r="F92" s="8">
        <v>4075.4</v>
      </c>
      <c r="G92" s="8">
        <v>4325.5</v>
      </c>
      <c r="H92" s="8">
        <v>4493.3</v>
      </c>
      <c r="I92" s="8">
        <v>5141.8999999999996</v>
      </c>
      <c r="J92" s="8">
        <v>5148.1000000000004</v>
      </c>
      <c r="K92" s="8">
        <v>5280.5</v>
      </c>
      <c r="L92" s="8">
        <v>5235.8999999999996</v>
      </c>
      <c r="M92" s="8">
        <v>5097.8999999999996</v>
      </c>
      <c r="N92" s="8">
        <v>5176.7</v>
      </c>
      <c r="O92" s="8">
        <v>5173.6000000000004</v>
      </c>
      <c r="P92" s="8">
        <v>4998.3999999999996</v>
      </c>
      <c r="Q92" s="8">
        <v>4342.2</v>
      </c>
      <c r="R92" s="8">
        <v>4177.3999999999996</v>
      </c>
      <c r="S92" s="8">
        <v>4009.3</v>
      </c>
      <c r="T92" s="8">
        <v>4393</v>
      </c>
      <c r="U92" s="8">
        <v>4050.9</v>
      </c>
    </row>
    <row r="93" spans="1:21" ht="13" x14ac:dyDescent="0.3">
      <c r="A93" s="25"/>
      <c r="B93" s="27"/>
      <c r="C93" s="6" t="s">
        <v>34</v>
      </c>
      <c r="D93" s="5" t="s">
        <v>23</v>
      </c>
      <c r="E93" s="8">
        <v>106.1</v>
      </c>
      <c r="F93" s="8">
        <v>135.1</v>
      </c>
      <c r="G93" s="8">
        <v>171.1</v>
      </c>
      <c r="H93" s="8">
        <v>188</v>
      </c>
      <c r="I93" s="8">
        <v>146.30000000000001</v>
      </c>
      <c r="J93" s="8">
        <v>154.19999999999999</v>
      </c>
      <c r="K93" s="8">
        <v>153.1</v>
      </c>
      <c r="L93" s="8">
        <v>167.3</v>
      </c>
      <c r="M93" s="8">
        <v>177.7</v>
      </c>
      <c r="N93" s="8">
        <v>181.2</v>
      </c>
      <c r="O93" s="8">
        <v>183.3</v>
      </c>
      <c r="P93" s="8">
        <v>189.4</v>
      </c>
      <c r="Q93" s="8">
        <v>165</v>
      </c>
      <c r="R93" s="8">
        <v>159.1</v>
      </c>
      <c r="S93" s="8">
        <v>155.9</v>
      </c>
      <c r="T93" s="8">
        <v>154.80000000000001</v>
      </c>
      <c r="U93" s="8" t="s">
        <v>27</v>
      </c>
    </row>
    <row r="94" spans="1:21" ht="13" x14ac:dyDescent="0.3">
      <c r="A94" s="25"/>
      <c r="B94" s="27"/>
      <c r="C94" s="6" t="s">
        <v>35</v>
      </c>
      <c r="D94" s="5" t="s">
        <v>23</v>
      </c>
      <c r="E94" s="7">
        <v>3162.3</v>
      </c>
      <c r="F94" s="7">
        <v>3457.2</v>
      </c>
      <c r="G94" s="7">
        <v>3866.9</v>
      </c>
      <c r="H94" s="7">
        <v>3788.5</v>
      </c>
      <c r="I94" s="7">
        <v>3496.1</v>
      </c>
      <c r="J94" s="7">
        <v>3372.3</v>
      </c>
      <c r="K94" s="7">
        <v>3245.2</v>
      </c>
      <c r="L94" s="7">
        <v>3440.9</v>
      </c>
      <c r="M94" s="7">
        <v>3443</v>
      </c>
      <c r="N94" s="7">
        <v>3415.9</v>
      </c>
      <c r="O94" s="7">
        <v>3118.5</v>
      </c>
      <c r="P94" s="7">
        <v>3032.9</v>
      </c>
      <c r="Q94" s="7">
        <v>2545.9</v>
      </c>
      <c r="R94" s="7">
        <v>2295.6</v>
      </c>
      <c r="S94" s="7">
        <v>2338</v>
      </c>
      <c r="T94" s="7">
        <v>2404.6</v>
      </c>
      <c r="U94" s="7">
        <v>2395.6999999999998</v>
      </c>
    </row>
    <row r="95" spans="1:21" ht="13" x14ac:dyDescent="0.3">
      <c r="A95" s="25"/>
      <c r="B95" s="26" t="s">
        <v>36</v>
      </c>
      <c r="C95" s="6" t="s">
        <v>26</v>
      </c>
      <c r="D95" s="5" t="s">
        <v>23</v>
      </c>
      <c r="E95" s="7" t="s">
        <v>27</v>
      </c>
      <c r="F95" s="7" t="s">
        <v>27</v>
      </c>
      <c r="G95" s="7">
        <v>742.2</v>
      </c>
      <c r="H95" s="7">
        <v>935</v>
      </c>
      <c r="I95" s="7">
        <v>1067.5</v>
      </c>
      <c r="J95" s="7">
        <v>1055.9000000000001</v>
      </c>
      <c r="K95" s="7">
        <v>1027.5999999999999</v>
      </c>
      <c r="L95" s="7">
        <v>1165.0999999999999</v>
      </c>
      <c r="M95" s="7">
        <v>1278.4000000000001</v>
      </c>
      <c r="N95" s="7">
        <v>1247.5999999999999</v>
      </c>
      <c r="O95" s="7">
        <v>1183.7</v>
      </c>
      <c r="P95" s="7">
        <v>1237</v>
      </c>
      <c r="Q95" s="7">
        <v>1079.4000000000001</v>
      </c>
      <c r="R95" s="7">
        <v>1039.5</v>
      </c>
      <c r="S95" s="7">
        <v>960.8</v>
      </c>
      <c r="T95" s="7">
        <v>783.9</v>
      </c>
      <c r="U95" s="7">
        <v>763.5</v>
      </c>
    </row>
    <row r="96" spans="1:21" ht="13" x14ac:dyDescent="0.3">
      <c r="A96" s="25"/>
      <c r="B96" s="27"/>
      <c r="C96" s="6" t="s">
        <v>28</v>
      </c>
      <c r="D96" s="5" t="s">
        <v>23</v>
      </c>
      <c r="E96" s="8">
        <v>198.2</v>
      </c>
      <c r="F96" s="8">
        <v>227.3</v>
      </c>
      <c r="G96" s="8">
        <v>288.39999999999998</v>
      </c>
      <c r="H96" s="8">
        <v>367.8</v>
      </c>
      <c r="I96" s="8">
        <v>432.2</v>
      </c>
      <c r="J96" s="8">
        <v>493.3</v>
      </c>
      <c r="K96" s="8">
        <v>459</v>
      </c>
      <c r="L96" s="8">
        <v>592.9</v>
      </c>
      <c r="M96" s="8">
        <v>696</v>
      </c>
      <c r="N96" s="8">
        <v>686.8</v>
      </c>
      <c r="O96" s="8">
        <v>678.1</v>
      </c>
      <c r="P96" s="8">
        <v>714.8</v>
      </c>
      <c r="Q96" s="8">
        <v>645.6</v>
      </c>
      <c r="R96" s="8">
        <v>593.70000000000005</v>
      </c>
      <c r="S96" s="8">
        <v>512.29999999999995</v>
      </c>
      <c r="T96" s="8">
        <v>413.1</v>
      </c>
      <c r="U96" s="8" t="s">
        <v>27</v>
      </c>
    </row>
    <row r="97" spans="1:21" ht="13" x14ac:dyDescent="0.3">
      <c r="A97" s="25"/>
      <c r="B97" s="27"/>
      <c r="C97" s="6" t="s">
        <v>29</v>
      </c>
      <c r="D97" s="5" t="s">
        <v>23</v>
      </c>
      <c r="E97" s="7">
        <v>199.4</v>
      </c>
      <c r="F97" s="7">
        <v>212.2</v>
      </c>
      <c r="G97" s="7">
        <v>259.39999999999998</v>
      </c>
      <c r="H97" s="7">
        <v>320.5</v>
      </c>
      <c r="I97" s="7">
        <v>311.7</v>
      </c>
      <c r="J97" s="7">
        <v>302</v>
      </c>
      <c r="K97" s="7">
        <v>331.4</v>
      </c>
      <c r="L97" s="7">
        <v>405.1</v>
      </c>
      <c r="M97" s="7">
        <v>411.2</v>
      </c>
      <c r="N97" s="7">
        <v>348.8</v>
      </c>
      <c r="O97" s="7">
        <v>306.2</v>
      </c>
      <c r="P97" s="7">
        <v>264.2</v>
      </c>
      <c r="Q97" s="7">
        <v>219.8</v>
      </c>
      <c r="R97" s="7">
        <v>200.9</v>
      </c>
      <c r="S97" s="7">
        <v>205.5</v>
      </c>
      <c r="T97" s="7">
        <v>171.3</v>
      </c>
      <c r="U97" s="7" t="s">
        <v>27</v>
      </c>
    </row>
    <row r="98" spans="1:21" ht="13" x14ac:dyDescent="0.3">
      <c r="A98" s="25"/>
      <c r="B98" s="27"/>
      <c r="C98" s="6" t="s">
        <v>30</v>
      </c>
      <c r="D98" s="5" t="s">
        <v>23</v>
      </c>
      <c r="E98" s="8">
        <v>12</v>
      </c>
      <c r="F98" s="8">
        <v>16.399999999999999</v>
      </c>
      <c r="G98" s="8">
        <v>21.1</v>
      </c>
      <c r="H98" s="8">
        <v>25.1</v>
      </c>
      <c r="I98" s="8">
        <v>33.200000000000003</v>
      </c>
      <c r="J98" s="8">
        <v>32.200000000000003</v>
      </c>
      <c r="K98" s="8">
        <v>32.799999999999997</v>
      </c>
      <c r="L98" s="8">
        <v>42.1</v>
      </c>
      <c r="M98" s="8">
        <v>51.6</v>
      </c>
      <c r="N98" s="8">
        <v>47.3</v>
      </c>
      <c r="O98" s="8">
        <v>46.4</v>
      </c>
      <c r="P98" s="8">
        <v>43.3</v>
      </c>
      <c r="Q98" s="8">
        <v>41.8</v>
      </c>
      <c r="R98" s="8">
        <v>42.1</v>
      </c>
      <c r="S98" s="8">
        <v>42.5</v>
      </c>
      <c r="T98" s="8">
        <v>34.9</v>
      </c>
      <c r="U98" s="8">
        <v>34.1</v>
      </c>
    </row>
    <row r="99" spans="1:21" ht="13" x14ac:dyDescent="0.3">
      <c r="A99" s="25"/>
      <c r="B99" s="27"/>
      <c r="C99" s="6" t="s">
        <v>31</v>
      </c>
      <c r="D99" s="5" t="s">
        <v>23</v>
      </c>
      <c r="E99" s="7">
        <v>186.6</v>
      </c>
      <c r="F99" s="7">
        <v>210.2</v>
      </c>
      <c r="G99" s="7">
        <v>246.9</v>
      </c>
      <c r="H99" s="7">
        <v>300.3</v>
      </c>
      <c r="I99" s="7">
        <v>333.9</v>
      </c>
      <c r="J99" s="7">
        <v>328.2</v>
      </c>
      <c r="K99" s="7">
        <v>296.60000000000002</v>
      </c>
      <c r="L99" s="7">
        <v>314.89999999999998</v>
      </c>
      <c r="M99" s="7">
        <v>351.7</v>
      </c>
      <c r="N99" s="7">
        <v>304.5</v>
      </c>
      <c r="O99" s="7">
        <v>258.3</v>
      </c>
      <c r="P99" s="7">
        <v>247.7</v>
      </c>
      <c r="Q99" s="7">
        <v>226.4</v>
      </c>
      <c r="R99" s="7">
        <v>241.5</v>
      </c>
      <c r="S99" s="7">
        <v>253.1</v>
      </c>
      <c r="T99" s="7">
        <v>224.9</v>
      </c>
      <c r="U99" s="7" t="s">
        <v>27</v>
      </c>
    </row>
    <row r="100" spans="1:21" ht="13" x14ac:dyDescent="0.3">
      <c r="A100" s="25"/>
      <c r="B100" s="27"/>
      <c r="C100" s="6" t="s">
        <v>32</v>
      </c>
      <c r="D100" s="5" t="s">
        <v>23</v>
      </c>
      <c r="E100" s="7">
        <v>489.3</v>
      </c>
      <c r="F100" s="7">
        <v>570.9</v>
      </c>
      <c r="G100" s="7">
        <v>719.6</v>
      </c>
      <c r="H100" s="7">
        <v>961.7</v>
      </c>
      <c r="I100" s="7">
        <v>1216.3</v>
      </c>
      <c r="J100" s="7">
        <v>1311.9</v>
      </c>
      <c r="K100" s="7">
        <v>1489.9</v>
      </c>
      <c r="L100" s="7">
        <v>1884.5</v>
      </c>
      <c r="M100" s="7">
        <v>2147.8000000000002</v>
      </c>
      <c r="N100" s="7">
        <v>2192.1</v>
      </c>
      <c r="O100" s="7">
        <v>1888</v>
      </c>
      <c r="P100" s="7">
        <v>1827.3</v>
      </c>
      <c r="Q100" s="7">
        <v>1537.8</v>
      </c>
      <c r="R100" s="7">
        <v>1351.6</v>
      </c>
      <c r="S100" s="7">
        <v>1265.5</v>
      </c>
      <c r="T100" s="7">
        <v>982.5</v>
      </c>
      <c r="U100" s="7" t="s">
        <v>27</v>
      </c>
    </row>
    <row r="101" spans="1:21" ht="13" x14ac:dyDescent="0.3">
      <c r="A101" s="25"/>
      <c r="B101" s="27"/>
      <c r="C101" s="6" t="s">
        <v>33</v>
      </c>
      <c r="D101" s="5" t="s">
        <v>23</v>
      </c>
      <c r="E101" s="8" t="s">
        <v>27</v>
      </c>
      <c r="F101" s="8">
        <v>3646.9</v>
      </c>
      <c r="G101" s="8">
        <v>4070.8</v>
      </c>
      <c r="H101" s="8">
        <v>5071.3</v>
      </c>
      <c r="I101" s="8">
        <v>6384.6</v>
      </c>
      <c r="J101" s="8">
        <v>6402.2</v>
      </c>
      <c r="K101" s="8">
        <v>6624.3</v>
      </c>
      <c r="L101" s="8">
        <v>7166.2</v>
      </c>
      <c r="M101" s="8">
        <v>7467.5</v>
      </c>
      <c r="N101" s="8">
        <v>7191.4</v>
      </c>
      <c r="O101" s="8">
        <v>6852</v>
      </c>
      <c r="P101" s="8">
        <v>6948.4</v>
      </c>
      <c r="Q101" s="8">
        <v>5579.1</v>
      </c>
      <c r="R101" s="8">
        <v>5546.5</v>
      </c>
      <c r="S101" s="8">
        <v>5319.3</v>
      </c>
      <c r="T101" s="8">
        <v>4872.2</v>
      </c>
      <c r="U101" s="8">
        <v>4480.8999999999996</v>
      </c>
    </row>
    <row r="102" spans="1:21" ht="13" x14ac:dyDescent="0.3">
      <c r="A102" s="25"/>
      <c r="B102" s="27"/>
      <c r="C102" s="6" t="s">
        <v>34</v>
      </c>
      <c r="D102" s="5" t="s">
        <v>23</v>
      </c>
      <c r="E102" s="8">
        <v>69.400000000000006</v>
      </c>
      <c r="F102" s="8">
        <v>84.2</v>
      </c>
      <c r="G102" s="8">
        <v>113.7</v>
      </c>
      <c r="H102" s="8">
        <v>154</v>
      </c>
      <c r="I102" s="8">
        <v>136.6</v>
      </c>
      <c r="J102" s="8">
        <v>149.80000000000001</v>
      </c>
      <c r="K102" s="8">
        <v>155.30000000000001</v>
      </c>
      <c r="L102" s="8">
        <v>204.1</v>
      </c>
      <c r="M102" s="8">
        <v>250.7</v>
      </c>
      <c r="N102" s="8">
        <v>251.8</v>
      </c>
      <c r="O102" s="8">
        <v>242.7</v>
      </c>
      <c r="P102" s="8">
        <v>263.2</v>
      </c>
      <c r="Q102" s="8">
        <v>212</v>
      </c>
      <c r="R102" s="8">
        <v>211.3</v>
      </c>
      <c r="S102" s="8">
        <v>206.8</v>
      </c>
      <c r="T102" s="8">
        <v>171.7</v>
      </c>
      <c r="U102" s="8" t="s">
        <v>27</v>
      </c>
    </row>
    <row r="103" spans="1:21" ht="13" x14ac:dyDescent="0.3">
      <c r="A103" s="25"/>
      <c r="B103" s="27"/>
      <c r="C103" s="6" t="s">
        <v>35</v>
      </c>
      <c r="D103" s="5" t="s">
        <v>23</v>
      </c>
      <c r="E103" s="7">
        <v>345.1</v>
      </c>
      <c r="F103" s="7">
        <v>334.7</v>
      </c>
      <c r="G103" s="7">
        <v>397.1</v>
      </c>
      <c r="H103" s="7">
        <v>468.5</v>
      </c>
      <c r="I103" s="7">
        <v>475.7</v>
      </c>
      <c r="J103" s="7">
        <v>451.3</v>
      </c>
      <c r="K103" s="7">
        <v>439.8</v>
      </c>
      <c r="L103" s="7">
        <v>509.1</v>
      </c>
      <c r="M103" s="7">
        <v>522.4</v>
      </c>
      <c r="N103" s="7">
        <v>446.3</v>
      </c>
      <c r="O103" s="7">
        <v>432.7</v>
      </c>
      <c r="P103" s="7">
        <v>467.1</v>
      </c>
      <c r="Q103" s="7">
        <v>375.8</v>
      </c>
      <c r="R103" s="7">
        <v>352.4</v>
      </c>
      <c r="S103" s="7">
        <v>340.8</v>
      </c>
      <c r="T103" s="7">
        <v>285.10000000000002</v>
      </c>
      <c r="U103" s="7">
        <v>279.8</v>
      </c>
    </row>
    <row r="104" spans="1:21" ht="13" x14ac:dyDescent="0.3">
      <c r="A104" s="25"/>
      <c r="B104" s="26" t="s">
        <v>37</v>
      </c>
      <c r="C104" s="6" t="s">
        <v>26</v>
      </c>
      <c r="D104" s="5" t="s">
        <v>23</v>
      </c>
      <c r="E104" s="7" t="s">
        <v>27</v>
      </c>
      <c r="F104" s="7" t="s">
        <v>27</v>
      </c>
      <c r="G104" s="7">
        <v>87.4</v>
      </c>
      <c r="H104" s="7">
        <v>91</v>
      </c>
      <c r="I104" s="7">
        <v>92.8</v>
      </c>
      <c r="J104" s="7">
        <v>90.9</v>
      </c>
      <c r="K104" s="7">
        <v>88.8</v>
      </c>
      <c r="L104" s="7">
        <v>91</v>
      </c>
      <c r="M104" s="7">
        <v>94</v>
      </c>
      <c r="N104" s="7">
        <v>98</v>
      </c>
      <c r="O104" s="7">
        <v>98.2</v>
      </c>
      <c r="P104" s="7">
        <v>96.8</v>
      </c>
      <c r="Q104" s="7">
        <v>91.8</v>
      </c>
      <c r="R104" s="7">
        <v>86.8</v>
      </c>
      <c r="S104" s="7">
        <v>80.900000000000006</v>
      </c>
      <c r="T104" s="7">
        <v>78.599999999999994</v>
      </c>
      <c r="U104" s="7">
        <v>76.3</v>
      </c>
    </row>
    <row r="105" spans="1:21" ht="13" x14ac:dyDescent="0.3">
      <c r="A105" s="25"/>
      <c r="B105" s="27"/>
      <c r="C105" s="6" t="s">
        <v>28</v>
      </c>
      <c r="D105" s="5" t="s">
        <v>23</v>
      </c>
      <c r="E105" s="8">
        <v>52</v>
      </c>
      <c r="F105" s="8">
        <v>59.2</v>
      </c>
      <c r="G105" s="8">
        <v>64</v>
      </c>
      <c r="H105" s="8">
        <v>71.7</v>
      </c>
      <c r="I105" s="8">
        <v>75.5</v>
      </c>
      <c r="J105" s="8">
        <v>79.5</v>
      </c>
      <c r="K105" s="8">
        <v>70.2</v>
      </c>
      <c r="L105" s="8">
        <v>81.8</v>
      </c>
      <c r="M105" s="8">
        <v>82.2</v>
      </c>
      <c r="N105" s="8">
        <v>92</v>
      </c>
      <c r="O105" s="8">
        <v>90.6</v>
      </c>
      <c r="P105" s="8">
        <v>90.3</v>
      </c>
      <c r="Q105" s="8">
        <v>90.4</v>
      </c>
      <c r="R105" s="8">
        <v>86.4</v>
      </c>
      <c r="S105" s="8">
        <v>79.8</v>
      </c>
      <c r="T105" s="8">
        <v>75.3</v>
      </c>
      <c r="U105" s="8" t="s">
        <v>27</v>
      </c>
    </row>
    <row r="106" spans="1:21" ht="13" x14ac:dyDescent="0.3">
      <c r="A106" s="25"/>
      <c r="B106" s="27"/>
      <c r="C106" s="6" t="s">
        <v>29</v>
      </c>
      <c r="D106" s="5" t="s">
        <v>23</v>
      </c>
      <c r="E106" s="7">
        <v>34.799999999999997</v>
      </c>
      <c r="F106" s="7">
        <v>38</v>
      </c>
      <c r="G106" s="7">
        <v>44.5</v>
      </c>
      <c r="H106" s="7">
        <v>45.2</v>
      </c>
      <c r="I106" s="7">
        <v>40.799999999999997</v>
      </c>
      <c r="J106" s="7">
        <v>39</v>
      </c>
      <c r="K106" s="7">
        <v>43.7</v>
      </c>
      <c r="L106" s="7">
        <v>49.4</v>
      </c>
      <c r="M106" s="7">
        <v>48</v>
      </c>
      <c r="N106" s="7">
        <v>43.9</v>
      </c>
      <c r="O106" s="7">
        <v>41</v>
      </c>
      <c r="P106" s="7">
        <v>34.1</v>
      </c>
      <c r="Q106" s="7">
        <v>30.1</v>
      </c>
      <c r="R106" s="7">
        <v>27.3</v>
      </c>
      <c r="S106" s="7">
        <v>27.9</v>
      </c>
      <c r="T106" s="7">
        <v>27.8</v>
      </c>
      <c r="U106" s="7" t="s">
        <v>27</v>
      </c>
    </row>
    <row r="107" spans="1:21" ht="13" x14ac:dyDescent="0.3">
      <c r="A107" s="25"/>
      <c r="B107" s="27"/>
      <c r="C107" s="6" t="s">
        <v>30</v>
      </c>
      <c r="D107" s="5" t="s">
        <v>23</v>
      </c>
      <c r="E107" s="8">
        <v>19.8</v>
      </c>
      <c r="F107" s="8">
        <v>27.2</v>
      </c>
      <c r="G107" s="8">
        <v>33.299999999999997</v>
      </c>
      <c r="H107" s="8">
        <v>33.299999999999997</v>
      </c>
      <c r="I107" s="8">
        <v>39.700000000000003</v>
      </c>
      <c r="J107" s="8">
        <v>37.9</v>
      </c>
      <c r="K107" s="8">
        <v>37.200000000000003</v>
      </c>
      <c r="L107" s="8">
        <v>41.6</v>
      </c>
      <c r="M107" s="8">
        <v>48.4</v>
      </c>
      <c r="N107" s="8">
        <v>49.4</v>
      </c>
      <c r="O107" s="8">
        <v>51.4</v>
      </c>
      <c r="P107" s="8">
        <v>45.9</v>
      </c>
      <c r="Q107" s="8">
        <v>47.2</v>
      </c>
      <c r="R107" s="8">
        <v>46</v>
      </c>
      <c r="S107" s="8">
        <v>46.3</v>
      </c>
      <c r="T107" s="8">
        <v>45</v>
      </c>
      <c r="U107" s="8">
        <v>43.8</v>
      </c>
    </row>
    <row r="108" spans="1:21" ht="13" x14ac:dyDescent="0.3">
      <c r="A108" s="25"/>
      <c r="B108" s="27"/>
      <c r="C108" s="6" t="s">
        <v>31</v>
      </c>
      <c r="D108" s="5" t="s">
        <v>23</v>
      </c>
      <c r="E108" s="7">
        <v>39.700000000000003</v>
      </c>
      <c r="F108" s="7">
        <v>45.3</v>
      </c>
      <c r="G108" s="7">
        <v>50.5</v>
      </c>
      <c r="H108" s="7">
        <v>50.9</v>
      </c>
      <c r="I108" s="7">
        <v>52.8</v>
      </c>
      <c r="J108" s="7">
        <v>51.4</v>
      </c>
      <c r="K108" s="7">
        <v>47.1</v>
      </c>
      <c r="L108" s="7">
        <v>46.5</v>
      </c>
      <c r="M108" s="7">
        <v>49.5</v>
      </c>
      <c r="N108" s="7">
        <v>45.9</v>
      </c>
      <c r="O108" s="7">
        <v>40.5</v>
      </c>
      <c r="P108" s="7">
        <v>36.799999999999997</v>
      </c>
      <c r="Q108" s="7">
        <v>35.799999999999997</v>
      </c>
      <c r="R108" s="7">
        <v>36.9</v>
      </c>
      <c r="S108" s="7">
        <v>38.5</v>
      </c>
      <c r="T108" s="7">
        <v>40.9</v>
      </c>
      <c r="U108" s="7" t="s">
        <v>27</v>
      </c>
    </row>
    <row r="109" spans="1:21" ht="13" x14ac:dyDescent="0.3">
      <c r="A109" s="25"/>
      <c r="B109" s="27"/>
      <c r="C109" s="6" t="s">
        <v>32</v>
      </c>
      <c r="D109" s="5" t="s">
        <v>23</v>
      </c>
      <c r="E109" s="7">
        <v>72.5</v>
      </c>
      <c r="F109" s="7">
        <v>88.1</v>
      </c>
      <c r="G109" s="7">
        <v>105.8</v>
      </c>
      <c r="H109" s="7">
        <v>113.7</v>
      </c>
      <c r="I109" s="7">
        <v>128.69999999999999</v>
      </c>
      <c r="J109" s="7">
        <v>135.4</v>
      </c>
      <c r="K109" s="7">
        <v>155.6</v>
      </c>
      <c r="L109" s="7">
        <v>173.3</v>
      </c>
      <c r="M109" s="7">
        <v>187</v>
      </c>
      <c r="N109" s="7">
        <v>201.9</v>
      </c>
      <c r="O109" s="7">
        <v>177.9</v>
      </c>
      <c r="P109" s="7">
        <v>166</v>
      </c>
      <c r="Q109" s="7">
        <v>158.30000000000001</v>
      </c>
      <c r="R109" s="7">
        <v>147.1</v>
      </c>
      <c r="S109" s="7">
        <v>141.69999999999999</v>
      </c>
      <c r="T109" s="7">
        <v>132.9</v>
      </c>
      <c r="U109" s="7" t="s">
        <v>27</v>
      </c>
    </row>
    <row r="110" spans="1:21" ht="13" x14ac:dyDescent="0.3">
      <c r="A110" s="25"/>
      <c r="B110" s="27"/>
      <c r="C110" s="6" t="s">
        <v>33</v>
      </c>
      <c r="D110" s="5" t="s">
        <v>23</v>
      </c>
      <c r="E110" s="8" t="s">
        <v>27</v>
      </c>
      <c r="F110" s="8">
        <v>87.8</v>
      </c>
      <c r="G110" s="8">
        <v>92.1</v>
      </c>
      <c r="H110" s="8">
        <v>94</v>
      </c>
      <c r="I110" s="8">
        <v>104.6</v>
      </c>
      <c r="J110" s="8">
        <v>103.9</v>
      </c>
      <c r="K110" s="8">
        <v>110.3</v>
      </c>
      <c r="L110" s="8">
        <v>110.5</v>
      </c>
      <c r="M110" s="8">
        <v>110.6</v>
      </c>
      <c r="N110" s="8">
        <v>113.7</v>
      </c>
      <c r="O110" s="8">
        <v>113.1</v>
      </c>
      <c r="P110" s="8">
        <v>111</v>
      </c>
      <c r="Q110" s="8">
        <v>97.5</v>
      </c>
      <c r="R110" s="8">
        <v>94.1</v>
      </c>
      <c r="S110" s="8">
        <v>89.7</v>
      </c>
      <c r="T110" s="8">
        <v>99.5</v>
      </c>
      <c r="U110" s="8">
        <v>91.9</v>
      </c>
    </row>
    <row r="111" spans="1:21" ht="13" x14ac:dyDescent="0.3">
      <c r="A111" s="25"/>
      <c r="B111" s="27"/>
      <c r="C111" s="6" t="s">
        <v>34</v>
      </c>
      <c r="D111" s="5" t="s">
        <v>23</v>
      </c>
      <c r="E111" s="8">
        <v>38.1</v>
      </c>
      <c r="F111" s="8">
        <v>48.8</v>
      </c>
      <c r="G111" s="8">
        <v>61</v>
      </c>
      <c r="H111" s="8">
        <v>64.2</v>
      </c>
      <c r="I111" s="8">
        <v>48.2</v>
      </c>
      <c r="J111" s="8">
        <v>50.8</v>
      </c>
      <c r="K111" s="8">
        <v>51.4</v>
      </c>
      <c r="L111" s="8">
        <v>56.1</v>
      </c>
      <c r="M111" s="8">
        <v>61.5</v>
      </c>
      <c r="N111" s="8">
        <v>65.3</v>
      </c>
      <c r="O111" s="8">
        <v>67.8</v>
      </c>
      <c r="P111" s="8">
        <v>69.3</v>
      </c>
      <c r="Q111" s="8">
        <v>60.5</v>
      </c>
      <c r="R111" s="8">
        <v>59.9</v>
      </c>
      <c r="S111" s="8">
        <v>59.6</v>
      </c>
      <c r="T111" s="8">
        <v>58.8</v>
      </c>
      <c r="U111" s="8" t="s">
        <v>27</v>
      </c>
    </row>
    <row r="112" spans="1:21" ht="13" x14ac:dyDescent="0.3">
      <c r="A112" s="25"/>
      <c r="B112" s="27"/>
      <c r="C112" s="6" t="s">
        <v>35</v>
      </c>
      <c r="D112" s="5" t="s">
        <v>23</v>
      </c>
      <c r="E112" s="7">
        <v>38.9</v>
      </c>
      <c r="F112" s="7">
        <v>41.4</v>
      </c>
      <c r="G112" s="7">
        <v>46</v>
      </c>
      <c r="H112" s="7">
        <v>44.5</v>
      </c>
      <c r="I112" s="7">
        <v>41.8</v>
      </c>
      <c r="J112" s="7">
        <v>39.4</v>
      </c>
      <c r="K112" s="7">
        <v>39.200000000000003</v>
      </c>
      <c r="L112" s="7">
        <v>42.3</v>
      </c>
      <c r="M112" s="7">
        <v>42.5</v>
      </c>
      <c r="N112" s="7">
        <v>41.2</v>
      </c>
      <c r="O112" s="7">
        <v>36.9</v>
      </c>
      <c r="P112" s="7">
        <v>36.299999999999997</v>
      </c>
      <c r="Q112" s="7">
        <v>30.9</v>
      </c>
      <c r="R112" s="7">
        <v>27.8</v>
      </c>
      <c r="S112" s="7">
        <v>27.6</v>
      </c>
      <c r="T112" s="7">
        <v>27.5</v>
      </c>
      <c r="U112" s="7">
        <v>27.3</v>
      </c>
    </row>
    <row r="113" spans="1:21" ht="13" x14ac:dyDescent="0.3">
      <c r="A113" s="24" t="s">
        <v>41</v>
      </c>
      <c r="B113" s="26" t="s">
        <v>25</v>
      </c>
      <c r="C113" s="6" t="s">
        <v>26</v>
      </c>
      <c r="D113" s="5" t="s">
        <v>23</v>
      </c>
      <c r="E113" s="7" t="s">
        <v>27</v>
      </c>
      <c r="F113" s="7" t="s">
        <v>27</v>
      </c>
      <c r="G113" s="7">
        <v>202.9</v>
      </c>
      <c r="H113" s="7">
        <v>215.5</v>
      </c>
      <c r="I113" s="7">
        <v>222.6</v>
      </c>
      <c r="J113" s="7">
        <v>228.1</v>
      </c>
      <c r="K113" s="7">
        <v>231.6</v>
      </c>
      <c r="L113" s="7">
        <v>229.3</v>
      </c>
      <c r="M113" s="7">
        <v>234.4</v>
      </c>
      <c r="N113" s="7">
        <v>232.2</v>
      </c>
      <c r="O113" s="7">
        <v>239.7</v>
      </c>
      <c r="P113" s="7">
        <v>241.5</v>
      </c>
      <c r="Q113" s="7">
        <v>236.6</v>
      </c>
      <c r="R113" s="7">
        <v>232</v>
      </c>
      <c r="S113" s="7">
        <v>226.7</v>
      </c>
      <c r="T113" s="7">
        <v>224.7</v>
      </c>
      <c r="U113" s="7">
        <v>225.5</v>
      </c>
    </row>
    <row r="114" spans="1:21" ht="13" x14ac:dyDescent="0.3">
      <c r="A114" s="25"/>
      <c r="B114" s="27"/>
      <c r="C114" s="6" t="s">
        <v>28</v>
      </c>
      <c r="D114" s="5" t="s">
        <v>23</v>
      </c>
      <c r="E114" s="8">
        <v>2321.4</v>
      </c>
      <c r="F114" s="8">
        <v>2750.4</v>
      </c>
      <c r="G114" s="8">
        <v>3041.7</v>
      </c>
      <c r="H114" s="8">
        <v>3251.9</v>
      </c>
      <c r="I114" s="8">
        <v>3420.3</v>
      </c>
      <c r="J114" s="8">
        <v>3795.4</v>
      </c>
      <c r="K114" s="8">
        <v>3735</v>
      </c>
      <c r="L114" s="8">
        <v>4225.3999999999996</v>
      </c>
      <c r="M114" s="8">
        <v>4504</v>
      </c>
      <c r="N114" s="8">
        <v>4873.8999999999996</v>
      </c>
      <c r="O114" s="8">
        <v>4979.3999999999996</v>
      </c>
      <c r="P114" s="8">
        <v>4855</v>
      </c>
      <c r="Q114" s="8">
        <v>5036</v>
      </c>
      <c r="R114" s="8">
        <v>4559.3999999999996</v>
      </c>
      <c r="S114" s="8">
        <v>4497.3</v>
      </c>
      <c r="T114" s="8">
        <v>4399.8</v>
      </c>
      <c r="U114" s="8" t="s">
        <v>27</v>
      </c>
    </row>
    <row r="115" spans="1:21" ht="13" x14ac:dyDescent="0.3">
      <c r="A115" s="25"/>
      <c r="B115" s="27"/>
      <c r="C115" s="6" t="s">
        <v>29</v>
      </c>
      <c r="D115" s="5" t="s">
        <v>23</v>
      </c>
      <c r="E115" s="7">
        <v>675.3</v>
      </c>
      <c r="F115" s="7">
        <v>719.4</v>
      </c>
      <c r="G115" s="7">
        <v>812</v>
      </c>
      <c r="H115" s="7">
        <v>834.4</v>
      </c>
      <c r="I115" s="7">
        <v>851.2</v>
      </c>
      <c r="J115" s="7">
        <v>912.3</v>
      </c>
      <c r="K115" s="7">
        <v>953</v>
      </c>
      <c r="L115" s="7">
        <v>968.8</v>
      </c>
      <c r="M115" s="7">
        <v>953</v>
      </c>
      <c r="N115" s="7">
        <v>999.6</v>
      </c>
      <c r="O115" s="7">
        <v>1041.8</v>
      </c>
      <c r="P115" s="7">
        <v>946.2</v>
      </c>
      <c r="Q115" s="7">
        <v>978.2</v>
      </c>
      <c r="R115" s="7">
        <v>870.5</v>
      </c>
      <c r="S115" s="7">
        <v>813.6</v>
      </c>
      <c r="T115" s="7">
        <v>835.5</v>
      </c>
      <c r="U115" s="7" t="s">
        <v>27</v>
      </c>
    </row>
    <row r="116" spans="1:21" ht="13" x14ac:dyDescent="0.3">
      <c r="A116" s="25"/>
      <c r="B116" s="27"/>
      <c r="C116" s="6" t="s">
        <v>30</v>
      </c>
      <c r="D116" s="5" t="s">
        <v>23</v>
      </c>
      <c r="E116" s="8">
        <v>4.4000000000000004</v>
      </c>
      <c r="F116" s="8">
        <v>5.5</v>
      </c>
      <c r="G116" s="8">
        <v>6</v>
      </c>
      <c r="H116" s="8">
        <v>6.7</v>
      </c>
      <c r="I116" s="8">
        <v>8</v>
      </c>
      <c r="J116" s="8">
        <v>8.8000000000000007</v>
      </c>
      <c r="K116" s="8">
        <v>9.6999999999999993</v>
      </c>
      <c r="L116" s="8">
        <v>11.4</v>
      </c>
      <c r="M116" s="8">
        <v>12.3</v>
      </c>
      <c r="N116" s="8">
        <v>10.9</v>
      </c>
      <c r="O116" s="8">
        <v>10.6</v>
      </c>
      <c r="P116" s="8">
        <v>10.8</v>
      </c>
      <c r="Q116" s="8">
        <v>11.2</v>
      </c>
      <c r="R116" s="8">
        <v>11.4</v>
      </c>
      <c r="S116" s="8">
        <v>11.5</v>
      </c>
      <c r="T116" s="8">
        <v>11.6</v>
      </c>
      <c r="U116" s="8">
        <v>11.6</v>
      </c>
    </row>
    <row r="117" spans="1:21" ht="13" x14ac:dyDescent="0.3">
      <c r="A117" s="25"/>
      <c r="B117" s="27"/>
      <c r="C117" s="6" t="s">
        <v>31</v>
      </c>
      <c r="D117" s="5" t="s">
        <v>23</v>
      </c>
      <c r="E117" s="7">
        <v>77.7</v>
      </c>
      <c r="F117" s="7">
        <v>87.3</v>
      </c>
      <c r="G117" s="7">
        <v>94.4</v>
      </c>
      <c r="H117" s="7">
        <v>97.9</v>
      </c>
      <c r="I117" s="7">
        <v>106.4</v>
      </c>
      <c r="J117" s="7">
        <v>111.7</v>
      </c>
      <c r="K117" s="7">
        <v>112.8</v>
      </c>
      <c r="L117" s="7">
        <v>108.2</v>
      </c>
      <c r="M117" s="7">
        <v>111.4</v>
      </c>
      <c r="N117" s="7">
        <v>112.2</v>
      </c>
      <c r="O117" s="7">
        <v>108.1</v>
      </c>
      <c r="P117" s="7">
        <v>105</v>
      </c>
      <c r="Q117" s="7">
        <v>105.1</v>
      </c>
      <c r="R117" s="7">
        <v>108.8</v>
      </c>
      <c r="S117" s="7">
        <v>111.3</v>
      </c>
      <c r="T117" s="7">
        <v>111.5</v>
      </c>
      <c r="U117" s="7" t="s">
        <v>27</v>
      </c>
    </row>
    <row r="118" spans="1:21" ht="13" x14ac:dyDescent="0.3">
      <c r="A118" s="25"/>
      <c r="B118" s="27"/>
      <c r="C118" s="6" t="s">
        <v>32</v>
      </c>
      <c r="D118" s="5" t="s">
        <v>23</v>
      </c>
      <c r="E118" s="7">
        <v>91.9</v>
      </c>
      <c r="F118" s="7">
        <v>115.4</v>
      </c>
      <c r="G118" s="7">
        <v>147.5</v>
      </c>
      <c r="H118" s="7">
        <v>166.9</v>
      </c>
      <c r="I118" s="7">
        <v>195.9</v>
      </c>
      <c r="J118" s="7">
        <v>221.2</v>
      </c>
      <c r="K118" s="7">
        <v>280.7</v>
      </c>
      <c r="L118" s="7">
        <v>231.7</v>
      </c>
      <c r="M118" s="7">
        <v>238.3</v>
      </c>
      <c r="N118" s="7">
        <v>243.8</v>
      </c>
      <c r="O118" s="7">
        <v>211.3</v>
      </c>
      <c r="P118" s="7">
        <v>191.1</v>
      </c>
      <c r="Q118" s="7">
        <v>161.30000000000001</v>
      </c>
      <c r="R118" s="7">
        <v>149</v>
      </c>
      <c r="S118" s="7">
        <v>152.6</v>
      </c>
      <c r="T118" s="7">
        <v>125.6</v>
      </c>
      <c r="U118" s="7" t="s">
        <v>27</v>
      </c>
    </row>
    <row r="119" spans="1:21" ht="13" x14ac:dyDescent="0.3">
      <c r="A119" s="25"/>
      <c r="B119" s="27"/>
      <c r="C119" s="6" t="s">
        <v>33</v>
      </c>
      <c r="D119" s="5" t="s">
        <v>23</v>
      </c>
      <c r="E119" s="8" t="s">
        <v>27</v>
      </c>
      <c r="F119" s="8">
        <v>981.5</v>
      </c>
      <c r="G119" s="8">
        <v>1016.8</v>
      </c>
      <c r="H119" s="8">
        <v>1074.9000000000001</v>
      </c>
      <c r="I119" s="8">
        <v>1162.0999999999999</v>
      </c>
      <c r="J119" s="8">
        <v>1197.2</v>
      </c>
      <c r="K119" s="8">
        <v>1189.3</v>
      </c>
      <c r="L119" s="8">
        <v>1167.0999999999999</v>
      </c>
      <c r="M119" s="8">
        <v>1173.3</v>
      </c>
      <c r="N119" s="8">
        <v>1181.7</v>
      </c>
      <c r="O119" s="8">
        <v>1207.5999999999999</v>
      </c>
      <c r="P119" s="8">
        <v>1214.2</v>
      </c>
      <c r="Q119" s="8">
        <v>1233.3</v>
      </c>
      <c r="R119" s="8">
        <v>1293.5999999999999</v>
      </c>
      <c r="S119" s="8">
        <v>1298.0999999999999</v>
      </c>
      <c r="T119" s="8">
        <v>1415.4</v>
      </c>
      <c r="U119" s="8">
        <v>1338.8</v>
      </c>
    </row>
    <row r="120" spans="1:21" ht="13" x14ac:dyDescent="0.3">
      <c r="A120" s="25"/>
      <c r="B120" s="27"/>
      <c r="C120" s="6" t="s">
        <v>34</v>
      </c>
      <c r="D120" s="5" t="s">
        <v>23</v>
      </c>
      <c r="E120" s="8">
        <v>24.9</v>
      </c>
      <c r="F120" s="8">
        <v>31</v>
      </c>
      <c r="G120" s="8">
        <v>35.700000000000003</v>
      </c>
      <c r="H120" s="8">
        <v>35.4</v>
      </c>
      <c r="I120" s="8">
        <v>32.4</v>
      </c>
      <c r="J120" s="8">
        <v>35.799999999999997</v>
      </c>
      <c r="K120" s="8">
        <v>37.200000000000003</v>
      </c>
      <c r="L120" s="8">
        <v>40.799999999999997</v>
      </c>
      <c r="M120" s="8">
        <v>44.7</v>
      </c>
      <c r="N120" s="8">
        <v>45</v>
      </c>
      <c r="O120" s="8">
        <v>44.5</v>
      </c>
      <c r="P120" s="8">
        <v>45.6</v>
      </c>
      <c r="Q120" s="8">
        <v>43.4</v>
      </c>
      <c r="R120" s="8">
        <v>48.8</v>
      </c>
      <c r="S120" s="8">
        <v>50.8</v>
      </c>
      <c r="T120" s="8">
        <v>51.2</v>
      </c>
      <c r="U120" s="8" t="s">
        <v>27</v>
      </c>
    </row>
    <row r="121" spans="1:21" ht="13" x14ac:dyDescent="0.3">
      <c r="A121" s="25"/>
      <c r="B121" s="27"/>
      <c r="C121" s="6" t="s">
        <v>35</v>
      </c>
      <c r="D121" s="5" t="s">
        <v>23</v>
      </c>
      <c r="E121" s="7">
        <v>1372.9</v>
      </c>
      <c r="F121" s="7">
        <v>1387.3</v>
      </c>
      <c r="G121" s="7">
        <v>1446.7</v>
      </c>
      <c r="H121" s="7">
        <v>1516.4</v>
      </c>
      <c r="I121" s="7">
        <v>1543.3</v>
      </c>
      <c r="J121" s="7">
        <v>1560.2</v>
      </c>
      <c r="K121" s="7">
        <v>1651.6</v>
      </c>
      <c r="L121" s="7">
        <v>1705.9</v>
      </c>
      <c r="M121" s="7">
        <v>1696.6</v>
      </c>
      <c r="N121" s="7">
        <v>1675.1</v>
      </c>
      <c r="O121" s="7">
        <v>1714.4</v>
      </c>
      <c r="P121" s="7">
        <v>1720.9</v>
      </c>
      <c r="Q121" s="7">
        <v>1756.1</v>
      </c>
      <c r="R121" s="7">
        <v>1728.3</v>
      </c>
      <c r="S121" s="7">
        <v>1684.2</v>
      </c>
      <c r="T121" s="7">
        <v>1677.6</v>
      </c>
      <c r="U121" s="7">
        <v>1694</v>
      </c>
    </row>
    <row r="122" spans="1:21" ht="13" x14ac:dyDescent="0.3">
      <c r="A122" s="25"/>
      <c r="B122" s="26" t="s">
        <v>36</v>
      </c>
      <c r="C122" s="6" t="s">
        <v>26</v>
      </c>
      <c r="D122" s="5" t="s">
        <v>23</v>
      </c>
      <c r="E122" s="7" t="s">
        <v>27</v>
      </c>
      <c r="F122" s="7" t="s">
        <v>27</v>
      </c>
      <c r="G122" s="7">
        <v>190.9</v>
      </c>
      <c r="H122" s="7">
        <v>243.3</v>
      </c>
      <c r="I122" s="7">
        <v>276.3</v>
      </c>
      <c r="J122" s="7">
        <v>283.60000000000002</v>
      </c>
      <c r="K122" s="7">
        <v>290.5</v>
      </c>
      <c r="L122" s="7">
        <v>313.8</v>
      </c>
      <c r="M122" s="7">
        <v>343.4</v>
      </c>
      <c r="N122" s="7">
        <v>322.5</v>
      </c>
      <c r="O122" s="7">
        <v>317.39999999999998</v>
      </c>
      <c r="P122" s="7">
        <v>335.7</v>
      </c>
      <c r="Q122" s="7">
        <v>303.89999999999998</v>
      </c>
      <c r="R122" s="7">
        <v>308</v>
      </c>
      <c r="S122" s="7">
        <v>300.7</v>
      </c>
      <c r="T122" s="7">
        <v>249.2</v>
      </c>
      <c r="U122" s="7">
        <v>249.5</v>
      </c>
    </row>
    <row r="123" spans="1:21" ht="13" x14ac:dyDescent="0.3">
      <c r="A123" s="25"/>
      <c r="B123" s="27"/>
      <c r="C123" s="6" t="s">
        <v>28</v>
      </c>
      <c r="D123" s="5" t="s">
        <v>23</v>
      </c>
      <c r="E123" s="8">
        <v>60.1</v>
      </c>
      <c r="F123" s="8">
        <v>72.3</v>
      </c>
      <c r="G123" s="8">
        <v>92.9</v>
      </c>
      <c r="H123" s="8">
        <v>115.3</v>
      </c>
      <c r="I123" s="8">
        <v>133.1</v>
      </c>
      <c r="J123" s="8">
        <v>158.4</v>
      </c>
      <c r="K123" s="8">
        <v>165.3</v>
      </c>
      <c r="L123" s="8">
        <v>208.2</v>
      </c>
      <c r="M123" s="8">
        <v>263.8</v>
      </c>
      <c r="N123" s="8">
        <v>255.7</v>
      </c>
      <c r="O123" s="8">
        <v>260.7</v>
      </c>
      <c r="P123" s="8">
        <v>274.39999999999998</v>
      </c>
      <c r="Q123" s="8">
        <v>257.2</v>
      </c>
      <c r="R123" s="8">
        <v>233</v>
      </c>
      <c r="S123" s="8">
        <v>216.7</v>
      </c>
      <c r="T123" s="8">
        <v>178.9</v>
      </c>
      <c r="U123" s="8" t="s">
        <v>27</v>
      </c>
    </row>
    <row r="124" spans="1:21" ht="13" x14ac:dyDescent="0.3">
      <c r="A124" s="25"/>
      <c r="B124" s="27"/>
      <c r="C124" s="6" t="s">
        <v>29</v>
      </c>
      <c r="D124" s="5" t="s">
        <v>23</v>
      </c>
      <c r="E124" s="7">
        <v>83.5</v>
      </c>
      <c r="F124" s="7">
        <v>86.4</v>
      </c>
      <c r="G124" s="7">
        <v>102.9</v>
      </c>
      <c r="H124" s="7">
        <v>126.7</v>
      </c>
      <c r="I124" s="7">
        <v>142.1</v>
      </c>
      <c r="J124" s="7">
        <v>152.1</v>
      </c>
      <c r="K124" s="7">
        <v>160.19999999999999</v>
      </c>
      <c r="L124" s="7">
        <v>178</v>
      </c>
      <c r="M124" s="7">
        <v>186.9</v>
      </c>
      <c r="N124" s="7">
        <v>186.5</v>
      </c>
      <c r="O124" s="7">
        <v>185.2</v>
      </c>
      <c r="P124" s="7">
        <v>176.2</v>
      </c>
      <c r="Q124" s="7">
        <v>168.9</v>
      </c>
      <c r="R124" s="7">
        <v>155</v>
      </c>
      <c r="S124" s="7">
        <v>145</v>
      </c>
      <c r="T124" s="7">
        <v>124.2</v>
      </c>
      <c r="U124" s="7" t="s">
        <v>27</v>
      </c>
    </row>
    <row r="125" spans="1:21" ht="13" x14ac:dyDescent="0.3">
      <c r="A125" s="25"/>
      <c r="B125" s="27"/>
      <c r="C125" s="6" t="s">
        <v>30</v>
      </c>
      <c r="D125" s="5" t="s">
        <v>23</v>
      </c>
      <c r="E125" s="8">
        <v>4.0999999999999996</v>
      </c>
      <c r="F125" s="8">
        <v>4.9000000000000004</v>
      </c>
      <c r="G125" s="8">
        <v>5.6</v>
      </c>
      <c r="H125" s="8">
        <v>7.5</v>
      </c>
      <c r="I125" s="8">
        <v>9.9</v>
      </c>
      <c r="J125" s="8">
        <v>10.9</v>
      </c>
      <c r="K125" s="8">
        <v>12.2</v>
      </c>
      <c r="L125" s="8">
        <v>15.6</v>
      </c>
      <c r="M125" s="8">
        <v>17.899999999999999</v>
      </c>
      <c r="N125" s="8">
        <v>15.1</v>
      </c>
      <c r="O125" s="8">
        <v>14.1</v>
      </c>
      <c r="P125" s="8">
        <v>15</v>
      </c>
      <c r="Q125" s="8">
        <v>14.4</v>
      </c>
      <c r="R125" s="8">
        <v>15.2</v>
      </c>
      <c r="S125" s="8">
        <v>15.3</v>
      </c>
      <c r="T125" s="8">
        <v>12.9</v>
      </c>
      <c r="U125" s="8">
        <v>12.8</v>
      </c>
    </row>
    <row r="126" spans="1:21" ht="13" x14ac:dyDescent="0.3">
      <c r="A126" s="25"/>
      <c r="B126" s="27"/>
      <c r="C126" s="6" t="s">
        <v>31</v>
      </c>
      <c r="D126" s="5" t="s">
        <v>23</v>
      </c>
      <c r="E126" s="7">
        <v>71.599999999999994</v>
      </c>
      <c r="F126" s="7">
        <v>78.099999999999994</v>
      </c>
      <c r="G126" s="7">
        <v>88.8</v>
      </c>
      <c r="H126" s="7">
        <v>110.5</v>
      </c>
      <c r="I126" s="7">
        <v>132.1</v>
      </c>
      <c r="J126" s="7">
        <v>138.9</v>
      </c>
      <c r="K126" s="7">
        <v>141.5</v>
      </c>
      <c r="L126" s="7">
        <v>148.1</v>
      </c>
      <c r="M126" s="7">
        <v>163.19999999999999</v>
      </c>
      <c r="N126" s="7">
        <v>155.9</v>
      </c>
      <c r="O126" s="7">
        <v>143.19999999999999</v>
      </c>
      <c r="P126" s="7">
        <v>146</v>
      </c>
      <c r="Q126" s="7">
        <v>135</v>
      </c>
      <c r="R126" s="7">
        <v>144.5</v>
      </c>
      <c r="S126" s="7">
        <v>147.69999999999999</v>
      </c>
      <c r="T126" s="7">
        <v>123.7</v>
      </c>
      <c r="U126" s="7" t="s">
        <v>27</v>
      </c>
    </row>
    <row r="127" spans="1:21" ht="13" x14ac:dyDescent="0.3">
      <c r="A127" s="25"/>
      <c r="B127" s="27"/>
      <c r="C127" s="6" t="s">
        <v>32</v>
      </c>
      <c r="D127" s="5" t="s">
        <v>23</v>
      </c>
      <c r="E127" s="7">
        <v>85.7</v>
      </c>
      <c r="F127" s="7">
        <v>103.3</v>
      </c>
      <c r="G127" s="7">
        <v>138.80000000000001</v>
      </c>
      <c r="H127" s="7">
        <v>188.3</v>
      </c>
      <c r="I127" s="7">
        <v>243.2</v>
      </c>
      <c r="J127" s="7">
        <v>275</v>
      </c>
      <c r="K127" s="7">
        <v>352.1</v>
      </c>
      <c r="L127" s="7">
        <v>317.10000000000002</v>
      </c>
      <c r="M127" s="7">
        <v>349.1</v>
      </c>
      <c r="N127" s="7">
        <v>338.7</v>
      </c>
      <c r="O127" s="7">
        <v>279.8</v>
      </c>
      <c r="P127" s="7">
        <v>265.7</v>
      </c>
      <c r="Q127" s="7">
        <v>207.3</v>
      </c>
      <c r="R127" s="7">
        <v>197.8</v>
      </c>
      <c r="S127" s="7">
        <v>202.5</v>
      </c>
      <c r="T127" s="7">
        <v>139.30000000000001</v>
      </c>
      <c r="U127" s="7" t="s">
        <v>27</v>
      </c>
    </row>
    <row r="128" spans="1:21" ht="13" x14ac:dyDescent="0.3">
      <c r="A128" s="25"/>
      <c r="B128" s="27"/>
      <c r="C128" s="6" t="s">
        <v>33</v>
      </c>
      <c r="D128" s="5" t="s">
        <v>23</v>
      </c>
      <c r="E128" s="8" t="s">
        <v>27</v>
      </c>
      <c r="F128" s="8">
        <v>878.3</v>
      </c>
      <c r="G128" s="8">
        <v>957</v>
      </c>
      <c r="H128" s="8">
        <v>1213.2</v>
      </c>
      <c r="I128" s="8">
        <v>1443</v>
      </c>
      <c r="J128" s="8">
        <v>1488.8</v>
      </c>
      <c r="K128" s="8">
        <v>1492</v>
      </c>
      <c r="L128" s="8">
        <v>1597.4</v>
      </c>
      <c r="M128" s="8">
        <v>1718.7</v>
      </c>
      <c r="N128" s="8">
        <v>1641.6</v>
      </c>
      <c r="O128" s="8">
        <v>1599.4</v>
      </c>
      <c r="P128" s="8">
        <v>1687.9</v>
      </c>
      <c r="Q128" s="8">
        <v>1584.7</v>
      </c>
      <c r="R128" s="8">
        <v>1717.6</v>
      </c>
      <c r="S128" s="8">
        <v>1722.2</v>
      </c>
      <c r="T128" s="8">
        <v>1569.8</v>
      </c>
      <c r="U128" s="8">
        <v>1480.9</v>
      </c>
    </row>
    <row r="129" spans="1:21" ht="13" x14ac:dyDescent="0.3">
      <c r="A129" s="25"/>
      <c r="B129" s="27"/>
      <c r="C129" s="6" t="s">
        <v>34</v>
      </c>
      <c r="D129" s="5" t="s">
        <v>23</v>
      </c>
      <c r="E129" s="8">
        <v>16.3</v>
      </c>
      <c r="F129" s="8">
        <v>19.3</v>
      </c>
      <c r="G129" s="8">
        <v>23.7</v>
      </c>
      <c r="H129" s="8">
        <v>29</v>
      </c>
      <c r="I129" s="8">
        <v>30.3</v>
      </c>
      <c r="J129" s="8">
        <v>34.799999999999997</v>
      </c>
      <c r="K129" s="8">
        <v>37.799999999999997</v>
      </c>
      <c r="L129" s="8">
        <v>49.8</v>
      </c>
      <c r="M129" s="8">
        <v>63</v>
      </c>
      <c r="N129" s="8">
        <v>62.6</v>
      </c>
      <c r="O129" s="8">
        <v>58.9</v>
      </c>
      <c r="P129" s="8">
        <v>63.3</v>
      </c>
      <c r="Q129" s="8">
        <v>55.8</v>
      </c>
      <c r="R129" s="8">
        <v>64.8</v>
      </c>
      <c r="S129" s="8">
        <v>67.400000000000006</v>
      </c>
      <c r="T129" s="8">
        <v>56.8</v>
      </c>
      <c r="U129" s="8" t="s">
        <v>27</v>
      </c>
    </row>
    <row r="130" spans="1:21" ht="13" x14ac:dyDescent="0.3">
      <c r="A130" s="25"/>
      <c r="B130" s="27"/>
      <c r="C130" s="6" t="s">
        <v>35</v>
      </c>
      <c r="D130" s="5" t="s">
        <v>23</v>
      </c>
      <c r="E130" s="7">
        <v>149.80000000000001</v>
      </c>
      <c r="F130" s="7">
        <v>134.30000000000001</v>
      </c>
      <c r="G130" s="7">
        <v>148.6</v>
      </c>
      <c r="H130" s="7">
        <v>187.5</v>
      </c>
      <c r="I130" s="7">
        <v>210</v>
      </c>
      <c r="J130" s="7">
        <v>208.8</v>
      </c>
      <c r="K130" s="7">
        <v>223.8</v>
      </c>
      <c r="L130" s="7">
        <v>252.4</v>
      </c>
      <c r="M130" s="7">
        <v>257.39999999999998</v>
      </c>
      <c r="N130" s="7">
        <v>218.9</v>
      </c>
      <c r="O130" s="7">
        <v>237.9</v>
      </c>
      <c r="P130" s="7">
        <v>265</v>
      </c>
      <c r="Q130" s="7">
        <v>259.2</v>
      </c>
      <c r="R130" s="7">
        <v>265.3</v>
      </c>
      <c r="S130" s="7">
        <v>245.5</v>
      </c>
      <c r="T130" s="7">
        <v>198.9</v>
      </c>
      <c r="U130" s="7">
        <v>197.9</v>
      </c>
    </row>
    <row r="131" spans="1:21" ht="13" x14ac:dyDescent="0.3">
      <c r="A131" s="25"/>
      <c r="B131" s="26" t="s">
        <v>37</v>
      </c>
      <c r="C131" s="6" t="s">
        <v>26</v>
      </c>
      <c r="D131" s="5" t="s">
        <v>23</v>
      </c>
      <c r="E131" s="7" t="s">
        <v>27</v>
      </c>
      <c r="F131" s="7" t="s">
        <v>27</v>
      </c>
      <c r="G131" s="7">
        <v>22.5</v>
      </c>
      <c r="H131" s="7">
        <v>23.7</v>
      </c>
      <c r="I131" s="7">
        <v>24</v>
      </c>
      <c r="J131" s="7">
        <v>24.4</v>
      </c>
      <c r="K131" s="7">
        <v>25.1</v>
      </c>
      <c r="L131" s="7">
        <v>24.5</v>
      </c>
      <c r="M131" s="7">
        <v>25.2</v>
      </c>
      <c r="N131" s="7">
        <v>25.3</v>
      </c>
      <c r="O131" s="7">
        <v>26.3</v>
      </c>
      <c r="P131" s="7">
        <v>26.3</v>
      </c>
      <c r="Q131" s="7">
        <v>25.9</v>
      </c>
      <c r="R131" s="7">
        <v>25.7</v>
      </c>
      <c r="S131" s="7">
        <v>25.3</v>
      </c>
      <c r="T131" s="7">
        <v>25</v>
      </c>
      <c r="U131" s="7">
        <v>24.9</v>
      </c>
    </row>
    <row r="132" spans="1:21" ht="13" x14ac:dyDescent="0.3">
      <c r="A132" s="25"/>
      <c r="B132" s="27"/>
      <c r="C132" s="6" t="s">
        <v>28</v>
      </c>
      <c r="D132" s="5" t="s">
        <v>23</v>
      </c>
      <c r="E132" s="8">
        <v>15.8</v>
      </c>
      <c r="F132" s="8">
        <v>18.8</v>
      </c>
      <c r="G132" s="8">
        <v>20.6</v>
      </c>
      <c r="H132" s="8">
        <v>22.5</v>
      </c>
      <c r="I132" s="8">
        <v>23.2</v>
      </c>
      <c r="J132" s="8">
        <v>25.5</v>
      </c>
      <c r="K132" s="8">
        <v>25.3</v>
      </c>
      <c r="L132" s="8">
        <v>28.7</v>
      </c>
      <c r="M132" s="8">
        <v>31.2</v>
      </c>
      <c r="N132" s="8">
        <v>34.299999999999997</v>
      </c>
      <c r="O132" s="8">
        <v>34.799999999999997</v>
      </c>
      <c r="P132" s="8">
        <v>34.700000000000003</v>
      </c>
      <c r="Q132" s="8">
        <v>36</v>
      </c>
      <c r="R132" s="8">
        <v>33.9</v>
      </c>
      <c r="S132" s="8">
        <v>33.700000000000003</v>
      </c>
      <c r="T132" s="8">
        <v>32.6</v>
      </c>
      <c r="U132" s="8" t="s">
        <v>27</v>
      </c>
    </row>
    <row r="133" spans="1:21" ht="13" x14ac:dyDescent="0.3">
      <c r="A133" s="25"/>
      <c r="B133" s="27"/>
      <c r="C133" s="6" t="s">
        <v>29</v>
      </c>
      <c r="D133" s="5" t="s">
        <v>23</v>
      </c>
      <c r="E133" s="7">
        <v>14.6</v>
      </c>
      <c r="F133" s="7">
        <v>15.5</v>
      </c>
      <c r="G133" s="7">
        <v>17.600000000000001</v>
      </c>
      <c r="H133" s="7">
        <v>17.899999999999999</v>
      </c>
      <c r="I133" s="7">
        <v>18.600000000000001</v>
      </c>
      <c r="J133" s="7">
        <v>19.600000000000001</v>
      </c>
      <c r="K133" s="7">
        <v>21.1</v>
      </c>
      <c r="L133" s="7">
        <v>21.7</v>
      </c>
      <c r="M133" s="7">
        <v>21.8</v>
      </c>
      <c r="N133" s="7">
        <v>23.4</v>
      </c>
      <c r="O133" s="7">
        <v>24.8</v>
      </c>
      <c r="P133" s="7">
        <v>22.7</v>
      </c>
      <c r="Q133" s="7">
        <v>23.1</v>
      </c>
      <c r="R133" s="7">
        <v>21.1</v>
      </c>
      <c r="S133" s="7">
        <v>19.7</v>
      </c>
      <c r="T133" s="7">
        <v>20.2</v>
      </c>
      <c r="U133" s="7" t="s">
        <v>27</v>
      </c>
    </row>
    <row r="134" spans="1:21" ht="13" x14ac:dyDescent="0.3">
      <c r="A134" s="25"/>
      <c r="B134" s="27"/>
      <c r="C134" s="6" t="s">
        <v>30</v>
      </c>
      <c r="D134" s="5" t="s">
        <v>23</v>
      </c>
      <c r="E134" s="8">
        <v>6.7</v>
      </c>
      <c r="F134" s="8">
        <v>8.1</v>
      </c>
      <c r="G134" s="8">
        <v>8.9</v>
      </c>
      <c r="H134" s="8">
        <v>10</v>
      </c>
      <c r="I134" s="8">
        <v>11.9</v>
      </c>
      <c r="J134" s="8">
        <v>12.9</v>
      </c>
      <c r="K134" s="8">
        <v>13.9</v>
      </c>
      <c r="L134" s="8">
        <v>15.4</v>
      </c>
      <c r="M134" s="8">
        <v>16.8</v>
      </c>
      <c r="N134" s="8">
        <v>15.8</v>
      </c>
      <c r="O134" s="8">
        <v>15.6</v>
      </c>
      <c r="P134" s="8">
        <v>15.9</v>
      </c>
      <c r="Q134" s="8">
        <v>16.2</v>
      </c>
      <c r="R134" s="8">
        <v>16.600000000000001</v>
      </c>
      <c r="S134" s="8">
        <v>16.600000000000001</v>
      </c>
      <c r="T134" s="8">
        <v>16.600000000000001</v>
      </c>
      <c r="U134" s="8">
        <v>16.5</v>
      </c>
    </row>
    <row r="135" spans="1:21" ht="13" x14ac:dyDescent="0.3">
      <c r="A135" s="25"/>
      <c r="B135" s="27"/>
      <c r="C135" s="6" t="s">
        <v>31</v>
      </c>
      <c r="D135" s="5" t="s">
        <v>23</v>
      </c>
      <c r="E135" s="7">
        <v>15.2</v>
      </c>
      <c r="F135" s="7">
        <v>16.8</v>
      </c>
      <c r="G135" s="7">
        <v>18.2</v>
      </c>
      <c r="H135" s="7">
        <v>18.7</v>
      </c>
      <c r="I135" s="7">
        <v>20.9</v>
      </c>
      <c r="J135" s="7">
        <v>21.7</v>
      </c>
      <c r="K135" s="7">
        <v>22.5</v>
      </c>
      <c r="L135" s="7">
        <v>21.9</v>
      </c>
      <c r="M135" s="7">
        <v>23</v>
      </c>
      <c r="N135" s="7">
        <v>23.5</v>
      </c>
      <c r="O135" s="7">
        <v>22.4</v>
      </c>
      <c r="P135" s="7">
        <v>21.7</v>
      </c>
      <c r="Q135" s="7">
        <v>21.4</v>
      </c>
      <c r="R135" s="7">
        <v>22.1</v>
      </c>
      <c r="S135" s="7">
        <v>22.5</v>
      </c>
      <c r="T135" s="7">
        <v>22.5</v>
      </c>
      <c r="U135" s="7" t="s">
        <v>27</v>
      </c>
    </row>
    <row r="136" spans="1:21" ht="13" x14ac:dyDescent="0.3">
      <c r="A136" s="25"/>
      <c r="B136" s="27"/>
      <c r="C136" s="6" t="s">
        <v>32</v>
      </c>
      <c r="D136" s="5" t="s">
        <v>23</v>
      </c>
      <c r="E136" s="7">
        <v>12.7</v>
      </c>
      <c r="F136" s="7">
        <v>15.9</v>
      </c>
      <c r="G136" s="7">
        <v>20.399999999999999</v>
      </c>
      <c r="H136" s="7">
        <v>22.3</v>
      </c>
      <c r="I136" s="7">
        <v>25.7</v>
      </c>
      <c r="J136" s="7">
        <v>28.4</v>
      </c>
      <c r="K136" s="7">
        <v>36.799999999999997</v>
      </c>
      <c r="L136" s="7">
        <v>29.2</v>
      </c>
      <c r="M136" s="7">
        <v>30.4</v>
      </c>
      <c r="N136" s="7">
        <v>31.2</v>
      </c>
      <c r="O136" s="7">
        <v>26.4</v>
      </c>
      <c r="P136" s="7">
        <v>24.1</v>
      </c>
      <c r="Q136" s="7">
        <v>21.3</v>
      </c>
      <c r="R136" s="7">
        <v>21.5</v>
      </c>
      <c r="S136" s="7">
        <v>22.7</v>
      </c>
      <c r="T136" s="7">
        <v>18.8</v>
      </c>
      <c r="U136" s="7" t="s">
        <v>27</v>
      </c>
    </row>
    <row r="137" spans="1:21" ht="13" x14ac:dyDescent="0.3">
      <c r="A137" s="25"/>
      <c r="B137" s="27"/>
      <c r="C137" s="6" t="s">
        <v>33</v>
      </c>
      <c r="D137" s="5" t="s">
        <v>23</v>
      </c>
      <c r="E137" s="8" t="s">
        <v>27</v>
      </c>
      <c r="F137" s="8">
        <v>21.2</v>
      </c>
      <c r="G137" s="8">
        <v>21.6</v>
      </c>
      <c r="H137" s="8">
        <v>22.5</v>
      </c>
      <c r="I137" s="8">
        <v>23.6</v>
      </c>
      <c r="J137" s="8">
        <v>24.2</v>
      </c>
      <c r="K137" s="8">
        <v>24.8</v>
      </c>
      <c r="L137" s="8">
        <v>24.6</v>
      </c>
      <c r="M137" s="8">
        <v>25.5</v>
      </c>
      <c r="N137" s="8">
        <v>26</v>
      </c>
      <c r="O137" s="8">
        <v>26.4</v>
      </c>
      <c r="P137" s="8">
        <v>27</v>
      </c>
      <c r="Q137" s="8">
        <v>27.7</v>
      </c>
      <c r="R137" s="8">
        <v>29.1</v>
      </c>
      <c r="S137" s="8">
        <v>29</v>
      </c>
      <c r="T137" s="8">
        <v>32</v>
      </c>
      <c r="U137" s="8">
        <v>30.4</v>
      </c>
    </row>
    <row r="138" spans="1:21" ht="13" x14ac:dyDescent="0.3">
      <c r="A138" s="25"/>
      <c r="B138" s="27"/>
      <c r="C138" s="6" t="s">
        <v>34</v>
      </c>
      <c r="D138" s="5" t="s">
        <v>23</v>
      </c>
      <c r="E138" s="8">
        <v>8.9</v>
      </c>
      <c r="F138" s="8">
        <v>11.2</v>
      </c>
      <c r="G138" s="8">
        <v>12.7</v>
      </c>
      <c r="H138" s="8">
        <v>12.1</v>
      </c>
      <c r="I138" s="8">
        <v>10.7</v>
      </c>
      <c r="J138" s="8">
        <v>11.8</v>
      </c>
      <c r="K138" s="8">
        <v>12.5</v>
      </c>
      <c r="L138" s="8">
        <v>13.7</v>
      </c>
      <c r="M138" s="8">
        <v>15.5</v>
      </c>
      <c r="N138" s="8">
        <v>16.2</v>
      </c>
      <c r="O138" s="8">
        <v>16.5</v>
      </c>
      <c r="P138" s="8">
        <v>16.7</v>
      </c>
      <c r="Q138" s="8">
        <v>15.9</v>
      </c>
      <c r="R138" s="8">
        <v>18.399999999999999</v>
      </c>
      <c r="S138" s="8">
        <v>19.399999999999999</v>
      </c>
      <c r="T138" s="8">
        <v>19.5</v>
      </c>
      <c r="U138" s="8" t="s">
        <v>27</v>
      </c>
    </row>
    <row r="139" spans="1:21" ht="13" x14ac:dyDescent="0.3">
      <c r="A139" s="25"/>
      <c r="B139" s="27"/>
      <c r="C139" s="6" t="s">
        <v>35</v>
      </c>
      <c r="D139" s="5" t="s">
        <v>23</v>
      </c>
      <c r="E139" s="7">
        <v>16.899999999999999</v>
      </c>
      <c r="F139" s="7">
        <v>16.600000000000001</v>
      </c>
      <c r="G139" s="7">
        <v>17.2</v>
      </c>
      <c r="H139" s="7">
        <v>17.8</v>
      </c>
      <c r="I139" s="7">
        <v>18.5</v>
      </c>
      <c r="J139" s="7">
        <v>18.2</v>
      </c>
      <c r="K139" s="7">
        <v>20</v>
      </c>
      <c r="L139" s="7">
        <v>21</v>
      </c>
      <c r="M139" s="7">
        <v>21</v>
      </c>
      <c r="N139" s="7">
        <v>20.2</v>
      </c>
      <c r="O139" s="7">
        <v>20.3</v>
      </c>
      <c r="P139" s="7">
        <v>20.6</v>
      </c>
      <c r="Q139" s="7">
        <v>21.3</v>
      </c>
      <c r="R139" s="7">
        <v>20.9</v>
      </c>
      <c r="S139" s="7">
        <v>19.899999999999999</v>
      </c>
      <c r="T139" s="7">
        <v>19.2</v>
      </c>
      <c r="U139" s="7">
        <v>19.3</v>
      </c>
    </row>
    <row r="140" spans="1:21" ht="13" x14ac:dyDescent="0.3">
      <c r="A140" s="24" t="s">
        <v>42</v>
      </c>
      <c r="B140" s="26" t="s">
        <v>25</v>
      </c>
      <c r="C140" s="6" t="s">
        <v>26</v>
      </c>
      <c r="D140" s="5" t="s">
        <v>23</v>
      </c>
      <c r="E140" s="7" t="s">
        <v>27</v>
      </c>
      <c r="F140" s="7" t="s">
        <v>27</v>
      </c>
      <c r="G140" s="7">
        <v>88.3</v>
      </c>
      <c r="H140" s="7">
        <v>90.9</v>
      </c>
      <c r="I140" s="7">
        <v>95.5</v>
      </c>
      <c r="J140" s="7">
        <v>100.9</v>
      </c>
      <c r="K140" s="7">
        <v>103.4</v>
      </c>
      <c r="L140" s="7">
        <v>108.8</v>
      </c>
      <c r="M140" s="7">
        <v>114.1</v>
      </c>
      <c r="N140" s="7">
        <v>115.8</v>
      </c>
      <c r="O140" s="7">
        <v>122.5</v>
      </c>
      <c r="P140" s="7">
        <v>125.4</v>
      </c>
      <c r="Q140" s="7">
        <v>124.4</v>
      </c>
      <c r="R140" s="7">
        <v>124.8</v>
      </c>
      <c r="S140" s="7">
        <v>123.1</v>
      </c>
      <c r="T140" s="7">
        <v>126.9</v>
      </c>
      <c r="U140" s="7">
        <v>126.1</v>
      </c>
    </row>
    <row r="141" spans="1:21" ht="13" x14ac:dyDescent="0.3">
      <c r="A141" s="25"/>
      <c r="B141" s="27"/>
      <c r="C141" s="6" t="s">
        <v>28</v>
      </c>
      <c r="D141" s="5" t="s">
        <v>23</v>
      </c>
      <c r="E141" s="8">
        <v>816</v>
      </c>
      <c r="F141" s="8">
        <v>846.7</v>
      </c>
      <c r="G141" s="8">
        <v>892.1</v>
      </c>
      <c r="H141" s="8">
        <v>881.1</v>
      </c>
      <c r="I141" s="8">
        <v>1112.0999999999999</v>
      </c>
      <c r="J141" s="8">
        <v>1281.4000000000001</v>
      </c>
      <c r="K141" s="8">
        <v>1177.0999999999999</v>
      </c>
      <c r="L141" s="8">
        <v>1189.5999999999999</v>
      </c>
      <c r="M141" s="8">
        <v>1312.3</v>
      </c>
      <c r="N141" s="8">
        <v>1418.2</v>
      </c>
      <c r="O141" s="8">
        <v>1633.9</v>
      </c>
      <c r="P141" s="8">
        <v>1571.2</v>
      </c>
      <c r="Q141" s="8">
        <v>1704.6</v>
      </c>
      <c r="R141" s="8">
        <v>1664.7</v>
      </c>
      <c r="S141" s="8">
        <v>1734</v>
      </c>
      <c r="T141" s="8">
        <v>1764.2</v>
      </c>
      <c r="U141" s="8" t="s">
        <v>27</v>
      </c>
    </row>
    <row r="142" spans="1:21" ht="13" x14ac:dyDescent="0.3">
      <c r="A142" s="25"/>
      <c r="B142" s="27"/>
      <c r="C142" s="6" t="s">
        <v>29</v>
      </c>
      <c r="D142" s="5" t="s">
        <v>23</v>
      </c>
      <c r="E142" s="7">
        <v>207.6</v>
      </c>
      <c r="F142" s="7">
        <v>221.9</v>
      </c>
      <c r="G142" s="7">
        <v>246.1</v>
      </c>
      <c r="H142" s="7">
        <v>256.89999999999998</v>
      </c>
      <c r="I142" s="7">
        <v>284.39999999999998</v>
      </c>
      <c r="J142" s="7">
        <v>327.3</v>
      </c>
      <c r="K142" s="7">
        <v>365.7</v>
      </c>
      <c r="L142" s="7">
        <v>413.3</v>
      </c>
      <c r="M142" s="7">
        <v>435</v>
      </c>
      <c r="N142" s="7">
        <v>460.6</v>
      </c>
      <c r="O142" s="7">
        <v>497.6</v>
      </c>
      <c r="P142" s="7">
        <v>497.6</v>
      </c>
      <c r="Q142" s="7">
        <v>482.7</v>
      </c>
      <c r="R142" s="7">
        <v>437</v>
      </c>
      <c r="S142" s="7">
        <v>465.9</v>
      </c>
      <c r="T142" s="7">
        <v>459.2</v>
      </c>
      <c r="U142" s="7" t="s">
        <v>27</v>
      </c>
    </row>
    <row r="143" spans="1:21" ht="13" x14ac:dyDescent="0.3">
      <c r="A143" s="25"/>
      <c r="B143" s="27"/>
      <c r="C143" s="6" t="s">
        <v>30</v>
      </c>
      <c r="D143" s="5" t="s">
        <v>23</v>
      </c>
      <c r="E143" s="8">
        <v>0.9</v>
      </c>
      <c r="F143" s="8">
        <v>0.9</v>
      </c>
      <c r="G143" s="8">
        <v>1</v>
      </c>
      <c r="H143" s="8">
        <v>1.1000000000000001</v>
      </c>
      <c r="I143" s="8">
        <v>1.4</v>
      </c>
      <c r="J143" s="8">
        <v>1.4</v>
      </c>
      <c r="K143" s="8">
        <v>1.4</v>
      </c>
      <c r="L143" s="8">
        <v>1.5</v>
      </c>
      <c r="M143" s="8">
        <v>2</v>
      </c>
      <c r="N143" s="8">
        <v>2</v>
      </c>
      <c r="O143" s="8">
        <v>2.5</v>
      </c>
      <c r="P143" s="8">
        <v>2.8</v>
      </c>
      <c r="Q143" s="8">
        <v>3</v>
      </c>
      <c r="R143" s="8">
        <v>3.3</v>
      </c>
      <c r="S143" s="8">
        <v>3.6</v>
      </c>
      <c r="T143" s="8">
        <v>3.5</v>
      </c>
      <c r="U143" s="8">
        <v>3.9</v>
      </c>
    </row>
    <row r="144" spans="1:21" ht="13" x14ac:dyDescent="0.3">
      <c r="A144" s="25"/>
      <c r="B144" s="27"/>
      <c r="C144" s="6" t="s">
        <v>31</v>
      </c>
      <c r="D144" s="5" t="s">
        <v>23</v>
      </c>
      <c r="E144" s="7">
        <v>24.9</v>
      </c>
      <c r="F144" s="7">
        <v>26.9</v>
      </c>
      <c r="G144" s="7">
        <v>28.2</v>
      </c>
      <c r="H144" s="7">
        <v>29.7</v>
      </c>
      <c r="I144" s="7">
        <v>32.200000000000003</v>
      </c>
      <c r="J144" s="7">
        <v>33</v>
      </c>
      <c r="K144" s="7">
        <v>32.700000000000003</v>
      </c>
      <c r="L144" s="7">
        <v>33.299999999999997</v>
      </c>
      <c r="M144" s="7">
        <v>34.799999999999997</v>
      </c>
      <c r="N144" s="7">
        <v>35.6</v>
      </c>
      <c r="O144" s="7">
        <v>38.700000000000003</v>
      </c>
      <c r="P144" s="7">
        <v>41.4</v>
      </c>
      <c r="Q144" s="7">
        <v>42.6</v>
      </c>
      <c r="R144" s="7">
        <v>39</v>
      </c>
      <c r="S144" s="7">
        <v>41</v>
      </c>
      <c r="T144" s="7">
        <v>42.2</v>
      </c>
      <c r="U144" s="7" t="s">
        <v>27</v>
      </c>
    </row>
    <row r="145" spans="1:21" ht="13" x14ac:dyDescent="0.3">
      <c r="A145" s="25"/>
      <c r="B145" s="27"/>
      <c r="C145" s="6" t="s">
        <v>32</v>
      </c>
      <c r="D145" s="5" t="s">
        <v>23</v>
      </c>
      <c r="E145" s="7">
        <v>82.9</v>
      </c>
      <c r="F145" s="7">
        <v>96.7</v>
      </c>
      <c r="G145" s="7">
        <v>118.3</v>
      </c>
      <c r="H145" s="7">
        <v>125.4</v>
      </c>
      <c r="I145" s="7">
        <v>131.6</v>
      </c>
      <c r="J145" s="7">
        <v>139.69999999999999</v>
      </c>
      <c r="K145" s="7">
        <v>145.4</v>
      </c>
      <c r="L145" s="7">
        <v>163.30000000000001</v>
      </c>
      <c r="M145" s="7">
        <v>191.3</v>
      </c>
      <c r="N145" s="7">
        <v>207.2</v>
      </c>
      <c r="O145" s="7">
        <v>169.2</v>
      </c>
      <c r="P145" s="7">
        <v>157.19999999999999</v>
      </c>
      <c r="Q145" s="7">
        <v>136.4</v>
      </c>
      <c r="R145" s="7">
        <v>114.7</v>
      </c>
      <c r="S145" s="7">
        <v>115.7</v>
      </c>
      <c r="T145" s="7">
        <v>99.5</v>
      </c>
      <c r="U145" s="7" t="s">
        <v>27</v>
      </c>
    </row>
    <row r="146" spans="1:21" ht="13" x14ac:dyDescent="0.3">
      <c r="A146" s="25"/>
      <c r="B146" s="27"/>
      <c r="C146" s="6" t="s">
        <v>33</v>
      </c>
      <c r="D146" s="5" t="s">
        <v>23</v>
      </c>
      <c r="E146" s="8" t="s">
        <v>27</v>
      </c>
      <c r="F146" s="8">
        <v>305</v>
      </c>
      <c r="G146" s="8">
        <v>297.2</v>
      </c>
      <c r="H146" s="8">
        <v>286.2</v>
      </c>
      <c r="I146" s="8">
        <v>364.7</v>
      </c>
      <c r="J146" s="8">
        <v>370.9</v>
      </c>
      <c r="K146" s="8">
        <v>369.4</v>
      </c>
      <c r="L146" s="8">
        <v>361.7</v>
      </c>
      <c r="M146" s="8">
        <v>407.4</v>
      </c>
      <c r="N146" s="8">
        <v>432.2</v>
      </c>
      <c r="O146" s="8">
        <v>440.2</v>
      </c>
      <c r="P146" s="8">
        <v>456.1</v>
      </c>
      <c r="Q146" s="8">
        <v>527.1</v>
      </c>
      <c r="R146" s="8">
        <v>539.29999999999995</v>
      </c>
      <c r="S146" s="8">
        <v>540.29999999999995</v>
      </c>
      <c r="T146" s="8">
        <v>571.20000000000005</v>
      </c>
      <c r="U146" s="8">
        <v>539.29999999999995</v>
      </c>
    </row>
    <row r="147" spans="1:21" ht="13" x14ac:dyDescent="0.3">
      <c r="A147" s="25"/>
      <c r="B147" s="27"/>
      <c r="C147" s="6" t="s">
        <v>34</v>
      </c>
      <c r="D147" s="5" t="s">
        <v>23</v>
      </c>
      <c r="E147" s="8">
        <v>9.5</v>
      </c>
      <c r="F147" s="8">
        <v>12.1</v>
      </c>
      <c r="G147" s="8">
        <v>14.5</v>
      </c>
      <c r="H147" s="8">
        <v>15.7</v>
      </c>
      <c r="I147" s="8">
        <v>13.4</v>
      </c>
      <c r="J147" s="8">
        <v>13.3</v>
      </c>
      <c r="K147" s="8">
        <v>14.1</v>
      </c>
      <c r="L147" s="8">
        <v>16.899999999999999</v>
      </c>
      <c r="M147" s="8">
        <v>13.5</v>
      </c>
      <c r="N147" s="8">
        <v>13.4</v>
      </c>
      <c r="O147" s="8">
        <v>20.5</v>
      </c>
      <c r="P147" s="8">
        <v>17.8</v>
      </c>
      <c r="Q147" s="8">
        <v>19.3</v>
      </c>
      <c r="R147" s="8">
        <v>22.1</v>
      </c>
      <c r="S147" s="8">
        <v>25.3</v>
      </c>
      <c r="T147" s="8">
        <v>24.6</v>
      </c>
      <c r="U147" s="8" t="s">
        <v>27</v>
      </c>
    </row>
    <row r="148" spans="1:21" ht="13" x14ac:dyDescent="0.3">
      <c r="A148" s="25"/>
      <c r="B148" s="27"/>
      <c r="C148" s="6" t="s">
        <v>35</v>
      </c>
      <c r="D148" s="5" t="s">
        <v>23</v>
      </c>
      <c r="E148" s="7">
        <v>588.1</v>
      </c>
      <c r="F148" s="7">
        <v>679.4</v>
      </c>
      <c r="G148" s="7">
        <v>747.3</v>
      </c>
      <c r="H148" s="7">
        <v>756.6</v>
      </c>
      <c r="I148" s="7">
        <v>796.3</v>
      </c>
      <c r="J148" s="7">
        <v>807.2</v>
      </c>
      <c r="K148" s="7">
        <v>835.4</v>
      </c>
      <c r="L148" s="7">
        <v>843.9</v>
      </c>
      <c r="M148" s="7">
        <v>873.3</v>
      </c>
      <c r="N148" s="7">
        <v>908.4</v>
      </c>
      <c r="O148" s="7">
        <v>919.5</v>
      </c>
      <c r="P148" s="7">
        <v>934</v>
      </c>
      <c r="Q148" s="7">
        <v>965.6</v>
      </c>
      <c r="R148" s="7">
        <v>973.5</v>
      </c>
      <c r="S148" s="7">
        <v>966.6</v>
      </c>
      <c r="T148" s="7">
        <v>983.6</v>
      </c>
      <c r="U148" s="7">
        <v>1025.4000000000001</v>
      </c>
    </row>
    <row r="149" spans="1:21" ht="13" x14ac:dyDescent="0.3">
      <c r="A149" s="25"/>
      <c r="B149" s="26" t="s">
        <v>36</v>
      </c>
      <c r="C149" s="6" t="s">
        <v>26</v>
      </c>
      <c r="D149" s="5" t="s">
        <v>23</v>
      </c>
      <c r="E149" s="7" t="s">
        <v>27</v>
      </c>
      <c r="F149" s="7" t="s">
        <v>27</v>
      </c>
      <c r="G149" s="7">
        <v>83.1</v>
      </c>
      <c r="H149" s="7">
        <v>102.6</v>
      </c>
      <c r="I149" s="7">
        <v>118.5</v>
      </c>
      <c r="J149" s="7">
        <v>125.5</v>
      </c>
      <c r="K149" s="7">
        <v>129.80000000000001</v>
      </c>
      <c r="L149" s="7">
        <v>149</v>
      </c>
      <c r="M149" s="7">
        <v>167.1</v>
      </c>
      <c r="N149" s="7">
        <v>160.9</v>
      </c>
      <c r="O149" s="7">
        <v>162.30000000000001</v>
      </c>
      <c r="P149" s="7">
        <v>174.4</v>
      </c>
      <c r="Q149" s="7">
        <v>159.80000000000001</v>
      </c>
      <c r="R149" s="7">
        <v>165.7</v>
      </c>
      <c r="S149" s="7">
        <v>163.30000000000001</v>
      </c>
      <c r="T149" s="7">
        <v>140.69999999999999</v>
      </c>
      <c r="U149" s="7">
        <v>139.5</v>
      </c>
    </row>
    <row r="150" spans="1:21" ht="13" x14ac:dyDescent="0.3">
      <c r="A150" s="25"/>
      <c r="B150" s="27"/>
      <c r="C150" s="6" t="s">
        <v>28</v>
      </c>
      <c r="D150" s="5" t="s">
        <v>23</v>
      </c>
      <c r="E150" s="8">
        <v>21.1</v>
      </c>
      <c r="F150" s="8">
        <v>22.3</v>
      </c>
      <c r="G150" s="8">
        <v>27.2</v>
      </c>
      <c r="H150" s="8">
        <v>31.2</v>
      </c>
      <c r="I150" s="8">
        <v>43.3</v>
      </c>
      <c r="J150" s="8">
        <v>53.5</v>
      </c>
      <c r="K150" s="8">
        <v>52.1</v>
      </c>
      <c r="L150" s="8">
        <v>58.6</v>
      </c>
      <c r="M150" s="8">
        <v>76.900000000000006</v>
      </c>
      <c r="N150" s="8">
        <v>74.400000000000006</v>
      </c>
      <c r="O150" s="8">
        <v>85.6</v>
      </c>
      <c r="P150" s="8">
        <v>88.8</v>
      </c>
      <c r="Q150" s="8">
        <v>87.1</v>
      </c>
      <c r="R150" s="8">
        <v>85.1</v>
      </c>
      <c r="S150" s="8">
        <v>83.5</v>
      </c>
      <c r="T150" s="8">
        <v>71.7</v>
      </c>
      <c r="U150" s="8" t="s">
        <v>27</v>
      </c>
    </row>
    <row r="151" spans="1:21" ht="13" x14ac:dyDescent="0.3">
      <c r="A151" s="25"/>
      <c r="B151" s="27"/>
      <c r="C151" s="6" t="s">
        <v>29</v>
      </c>
      <c r="D151" s="5" t="s">
        <v>23</v>
      </c>
      <c r="E151" s="7">
        <v>25.7</v>
      </c>
      <c r="F151" s="7">
        <v>26.7</v>
      </c>
      <c r="G151" s="7">
        <v>31.2</v>
      </c>
      <c r="H151" s="7">
        <v>39</v>
      </c>
      <c r="I151" s="7">
        <v>47.5</v>
      </c>
      <c r="J151" s="7">
        <v>54.6</v>
      </c>
      <c r="K151" s="7">
        <v>61.5</v>
      </c>
      <c r="L151" s="7">
        <v>75.900000000000006</v>
      </c>
      <c r="M151" s="7">
        <v>85.3</v>
      </c>
      <c r="N151" s="7">
        <v>85.9</v>
      </c>
      <c r="O151" s="7">
        <v>88.5</v>
      </c>
      <c r="P151" s="7">
        <v>92.7</v>
      </c>
      <c r="Q151" s="7">
        <v>83.3</v>
      </c>
      <c r="R151" s="7">
        <v>77.8</v>
      </c>
      <c r="S151" s="7">
        <v>83</v>
      </c>
      <c r="T151" s="7">
        <v>68.3</v>
      </c>
      <c r="U151" s="7" t="s">
        <v>27</v>
      </c>
    </row>
    <row r="152" spans="1:21" ht="13" x14ac:dyDescent="0.3">
      <c r="A152" s="25"/>
      <c r="B152" s="27"/>
      <c r="C152" s="6" t="s">
        <v>30</v>
      </c>
      <c r="D152" s="5" t="s">
        <v>23</v>
      </c>
      <c r="E152" s="8">
        <v>0.9</v>
      </c>
      <c r="F152" s="8">
        <v>0.8</v>
      </c>
      <c r="G152" s="8">
        <v>0.9</v>
      </c>
      <c r="H152" s="8">
        <v>1.2</v>
      </c>
      <c r="I152" s="8">
        <v>1.7</v>
      </c>
      <c r="J152" s="8">
        <v>1.7</v>
      </c>
      <c r="K152" s="8">
        <v>1.8</v>
      </c>
      <c r="L152" s="8">
        <v>2.1</v>
      </c>
      <c r="M152" s="8">
        <v>2.9</v>
      </c>
      <c r="N152" s="8">
        <v>2.8</v>
      </c>
      <c r="O152" s="8">
        <v>3.3</v>
      </c>
      <c r="P152" s="8">
        <v>3.9</v>
      </c>
      <c r="Q152" s="8">
        <v>3.9</v>
      </c>
      <c r="R152" s="8">
        <v>4.4000000000000004</v>
      </c>
      <c r="S152" s="8">
        <v>4.7</v>
      </c>
      <c r="T152" s="8">
        <v>3.9</v>
      </c>
      <c r="U152" s="8">
        <v>4.3</v>
      </c>
    </row>
    <row r="153" spans="1:21" ht="13" x14ac:dyDescent="0.3">
      <c r="A153" s="25"/>
      <c r="B153" s="27"/>
      <c r="C153" s="6" t="s">
        <v>31</v>
      </c>
      <c r="D153" s="5" t="s">
        <v>23</v>
      </c>
      <c r="E153" s="7">
        <v>23</v>
      </c>
      <c r="F153" s="7">
        <v>24.1</v>
      </c>
      <c r="G153" s="7">
        <v>26.5</v>
      </c>
      <c r="H153" s="7">
        <v>33.5</v>
      </c>
      <c r="I153" s="7">
        <v>40</v>
      </c>
      <c r="J153" s="7">
        <v>41</v>
      </c>
      <c r="K153" s="7">
        <v>41</v>
      </c>
      <c r="L153" s="7">
        <v>45.6</v>
      </c>
      <c r="M153" s="7">
        <v>51</v>
      </c>
      <c r="N153" s="7">
        <v>49.5</v>
      </c>
      <c r="O153" s="7">
        <v>51.3</v>
      </c>
      <c r="P153" s="7">
        <v>57.6</v>
      </c>
      <c r="Q153" s="7">
        <v>54.7</v>
      </c>
      <c r="R153" s="7">
        <v>51.8</v>
      </c>
      <c r="S153" s="7">
        <v>54.4</v>
      </c>
      <c r="T153" s="7">
        <v>46.8</v>
      </c>
      <c r="U153" s="7" t="s">
        <v>27</v>
      </c>
    </row>
    <row r="154" spans="1:21" ht="13" x14ac:dyDescent="0.3">
      <c r="A154" s="25"/>
      <c r="B154" s="27"/>
      <c r="C154" s="6" t="s">
        <v>32</v>
      </c>
      <c r="D154" s="5" t="s">
        <v>23</v>
      </c>
      <c r="E154" s="7">
        <v>77.3</v>
      </c>
      <c r="F154" s="7">
        <v>86.5</v>
      </c>
      <c r="G154" s="7">
        <v>111.3</v>
      </c>
      <c r="H154" s="7">
        <v>141.5</v>
      </c>
      <c r="I154" s="7">
        <v>163.4</v>
      </c>
      <c r="J154" s="7">
        <v>173.7</v>
      </c>
      <c r="K154" s="7">
        <v>182.4</v>
      </c>
      <c r="L154" s="7">
        <v>223.5</v>
      </c>
      <c r="M154" s="7">
        <v>280.10000000000002</v>
      </c>
      <c r="N154" s="7">
        <v>287.8</v>
      </c>
      <c r="O154" s="7">
        <v>224</v>
      </c>
      <c r="P154" s="7">
        <v>218.5</v>
      </c>
      <c r="Q154" s="7">
        <v>175.2</v>
      </c>
      <c r="R154" s="7">
        <v>152.30000000000001</v>
      </c>
      <c r="S154" s="7">
        <v>153.5</v>
      </c>
      <c r="T154" s="7">
        <v>110.3</v>
      </c>
      <c r="U154" s="7" t="s">
        <v>27</v>
      </c>
    </row>
    <row r="155" spans="1:21" ht="13" x14ac:dyDescent="0.3">
      <c r="A155" s="25"/>
      <c r="B155" s="27"/>
      <c r="C155" s="6" t="s">
        <v>33</v>
      </c>
      <c r="D155" s="5" t="s">
        <v>23</v>
      </c>
      <c r="E155" s="8" t="s">
        <v>27</v>
      </c>
      <c r="F155" s="8">
        <v>272.89999999999998</v>
      </c>
      <c r="G155" s="8">
        <v>279.7</v>
      </c>
      <c r="H155" s="8">
        <v>323</v>
      </c>
      <c r="I155" s="8">
        <v>452.9</v>
      </c>
      <c r="J155" s="8">
        <v>461.2</v>
      </c>
      <c r="K155" s="8">
        <v>463.4</v>
      </c>
      <c r="L155" s="8">
        <v>495.1</v>
      </c>
      <c r="M155" s="8">
        <v>596.70000000000005</v>
      </c>
      <c r="N155" s="8">
        <v>600.5</v>
      </c>
      <c r="O155" s="8">
        <v>583.1</v>
      </c>
      <c r="P155" s="8">
        <v>634</v>
      </c>
      <c r="Q155" s="8">
        <v>677.3</v>
      </c>
      <c r="R155" s="8">
        <v>716</v>
      </c>
      <c r="S155" s="8">
        <v>716.8</v>
      </c>
      <c r="T155" s="8">
        <v>633.5</v>
      </c>
      <c r="U155" s="8">
        <v>596.6</v>
      </c>
    </row>
    <row r="156" spans="1:21" ht="13" x14ac:dyDescent="0.3">
      <c r="A156" s="25"/>
      <c r="B156" s="27"/>
      <c r="C156" s="6" t="s">
        <v>34</v>
      </c>
      <c r="D156" s="5" t="s">
        <v>23</v>
      </c>
      <c r="E156" s="8">
        <v>6.2</v>
      </c>
      <c r="F156" s="8">
        <v>7.6</v>
      </c>
      <c r="G156" s="8">
        <v>9.6</v>
      </c>
      <c r="H156" s="8">
        <v>12.8</v>
      </c>
      <c r="I156" s="8">
        <v>12.5</v>
      </c>
      <c r="J156" s="8">
        <v>12.9</v>
      </c>
      <c r="K156" s="8">
        <v>14.3</v>
      </c>
      <c r="L156" s="8">
        <v>20.7</v>
      </c>
      <c r="M156" s="8">
        <v>19.100000000000001</v>
      </c>
      <c r="N156" s="8">
        <v>18.7</v>
      </c>
      <c r="O156" s="8">
        <v>27.2</v>
      </c>
      <c r="P156" s="8">
        <v>24.8</v>
      </c>
      <c r="Q156" s="8">
        <v>24.8</v>
      </c>
      <c r="R156" s="8">
        <v>29.4</v>
      </c>
      <c r="S156" s="8">
        <v>33.6</v>
      </c>
      <c r="T156" s="8">
        <v>27.3</v>
      </c>
      <c r="U156" s="8" t="s">
        <v>27</v>
      </c>
    </row>
    <row r="157" spans="1:21" ht="13" x14ac:dyDescent="0.3">
      <c r="A157" s="25"/>
      <c r="B157" s="27"/>
      <c r="C157" s="6" t="s">
        <v>35</v>
      </c>
      <c r="D157" s="5" t="s">
        <v>23</v>
      </c>
      <c r="E157" s="7">
        <v>64.2</v>
      </c>
      <c r="F157" s="7">
        <v>65.8</v>
      </c>
      <c r="G157" s="7">
        <v>76.8</v>
      </c>
      <c r="H157" s="7">
        <v>93.6</v>
      </c>
      <c r="I157" s="7">
        <v>108.4</v>
      </c>
      <c r="J157" s="7">
        <v>108</v>
      </c>
      <c r="K157" s="7">
        <v>113.2</v>
      </c>
      <c r="L157" s="7">
        <v>124.9</v>
      </c>
      <c r="M157" s="7">
        <v>132.5</v>
      </c>
      <c r="N157" s="7">
        <v>118.7</v>
      </c>
      <c r="O157" s="7">
        <v>127.6</v>
      </c>
      <c r="P157" s="7">
        <v>143.80000000000001</v>
      </c>
      <c r="Q157" s="7">
        <v>142.5</v>
      </c>
      <c r="R157" s="7">
        <v>149.5</v>
      </c>
      <c r="S157" s="7">
        <v>140.9</v>
      </c>
      <c r="T157" s="7">
        <v>116.6</v>
      </c>
      <c r="U157" s="7">
        <v>119.8</v>
      </c>
    </row>
    <row r="158" spans="1:21" ht="13" x14ac:dyDescent="0.3">
      <c r="A158" s="25"/>
      <c r="B158" s="26" t="s">
        <v>37</v>
      </c>
      <c r="C158" s="6" t="s">
        <v>26</v>
      </c>
      <c r="D158" s="5" t="s">
        <v>23</v>
      </c>
      <c r="E158" s="7" t="s">
        <v>27</v>
      </c>
      <c r="F158" s="7" t="s">
        <v>27</v>
      </c>
      <c r="G158" s="7">
        <v>9.8000000000000007</v>
      </c>
      <c r="H158" s="7">
        <v>10</v>
      </c>
      <c r="I158" s="7">
        <v>10.3</v>
      </c>
      <c r="J158" s="7">
        <v>10.8</v>
      </c>
      <c r="K158" s="7">
        <v>11.2</v>
      </c>
      <c r="L158" s="7">
        <v>11.6</v>
      </c>
      <c r="M158" s="7">
        <v>12.3</v>
      </c>
      <c r="N158" s="7">
        <v>12.6</v>
      </c>
      <c r="O158" s="7">
        <v>13.5</v>
      </c>
      <c r="P158" s="7">
        <v>13.6</v>
      </c>
      <c r="Q158" s="7">
        <v>13.6</v>
      </c>
      <c r="R158" s="7">
        <v>13.8</v>
      </c>
      <c r="S158" s="7">
        <v>13.8</v>
      </c>
      <c r="T158" s="7">
        <v>14.1</v>
      </c>
      <c r="U158" s="7">
        <v>13.9</v>
      </c>
    </row>
    <row r="159" spans="1:21" ht="13" x14ac:dyDescent="0.3">
      <c r="A159" s="25"/>
      <c r="B159" s="27"/>
      <c r="C159" s="6" t="s">
        <v>28</v>
      </c>
      <c r="D159" s="5" t="s">
        <v>23</v>
      </c>
      <c r="E159" s="8">
        <v>5.5</v>
      </c>
      <c r="F159" s="8">
        <v>5.8</v>
      </c>
      <c r="G159" s="8">
        <v>6.1</v>
      </c>
      <c r="H159" s="8">
        <v>6.1</v>
      </c>
      <c r="I159" s="8">
        <v>7.6</v>
      </c>
      <c r="J159" s="8">
        <v>8.6</v>
      </c>
      <c r="K159" s="8">
        <v>8</v>
      </c>
      <c r="L159" s="8">
        <v>8.1</v>
      </c>
      <c r="M159" s="8">
        <v>9.1</v>
      </c>
      <c r="N159" s="8">
        <v>10</v>
      </c>
      <c r="O159" s="8">
        <v>11.4</v>
      </c>
      <c r="P159" s="8">
        <v>11.2</v>
      </c>
      <c r="Q159" s="8">
        <v>12.2</v>
      </c>
      <c r="R159" s="8">
        <v>12.4</v>
      </c>
      <c r="S159" s="8">
        <v>13</v>
      </c>
      <c r="T159" s="8">
        <v>13.1</v>
      </c>
      <c r="U159" s="8" t="s">
        <v>27</v>
      </c>
    </row>
    <row r="160" spans="1:21" ht="13" x14ac:dyDescent="0.3">
      <c r="A160" s="25"/>
      <c r="B160" s="27"/>
      <c r="C160" s="6" t="s">
        <v>29</v>
      </c>
      <c r="D160" s="5" t="s">
        <v>23</v>
      </c>
      <c r="E160" s="7">
        <v>4.5</v>
      </c>
      <c r="F160" s="7">
        <v>4.8</v>
      </c>
      <c r="G160" s="7">
        <v>5.3</v>
      </c>
      <c r="H160" s="7">
        <v>5.5</v>
      </c>
      <c r="I160" s="7">
        <v>6.2</v>
      </c>
      <c r="J160" s="7">
        <v>7</v>
      </c>
      <c r="K160" s="7">
        <v>8.1</v>
      </c>
      <c r="L160" s="7">
        <v>9.3000000000000007</v>
      </c>
      <c r="M160" s="7">
        <v>10</v>
      </c>
      <c r="N160" s="7">
        <v>10.8</v>
      </c>
      <c r="O160" s="7">
        <v>11.8</v>
      </c>
      <c r="P160" s="7">
        <v>12</v>
      </c>
      <c r="Q160" s="7">
        <v>11.4</v>
      </c>
      <c r="R160" s="7">
        <v>10.6</v>
      </c>
      <c r="S160" s="7">
        <v>11.3</v>
      </c>
      <c r="T160" s="7">
        <v>11.1</v>
      </c>
      <c r="U160" s="7" t="s">
        <v>27</v>
      </c>
    </row>
    <row r="161" spans="1:21" ht="13" x14ac:dyDescent="0.3">
      <c r="A161" s="25"/>
      <c r="B161" s="27"/>
      <c r="C161" s="6" t="s">
        <v>30</v>
      </c>
      <c r="D161" s="5" t="s">
        <v>23</v>
      </c>
      <c r="E161" s="8">
        <v>1.4</v>
      </c>
      <c r="F161" s="8">
        <v>1.3</v>
      </c>
      <c r="G161" s="8">
        <v>1.5</v>
      </c>
      <c r="H161" s="8">
        <v>1.6</v>
      </c>
      <c r="I161" s="8">
        <v>2</v>
      </c>
      <c r="J161" s="8">
        <v>2</v>
      </c>
      <c r="K161" s="8">
        <v>2.1</v>
      </c>
      <c r="L161" s="8">
        <v>2</v>
      </c>
      <c r="M161" s="8">
        <v>2.7</v>
      </c>
      <c r="N161" s="8">
        <v>3</v>
      </c>
      <c r="O161" s="8">
        <v>3.7</v>
      </c>
      <c r="P161" s="8">
        <v>4.0999999999999996</v>
      </c>
      <c r="Q161" s="8">
        <v>4.4000000000000004</v>
      </c>
      <c r="R161" s="8">
        <v>4.8</v>
      </c>
      <c r="S161" s="8">
        <v>5.2</v>
      </c>
      <c r="T161" s="8">
        <v>5.0999999999999996</v>
      </c>
      <c r="U161" s="8">
        <v>5.5</v>
      </c>
    </row>
    <row r="162" spans="1:21" ht="13" x14ac:dyDescent="0.3">
      <c r="A162" s="25"/>
      <c r="B162" s="27"/>
      <c r="C162" s="6" t="s">
        <v>31</v>
      </c>
      <c r="D162" s="5" t="s">
        <v>23</v>
      </c>
      <c r="E162" s="7">
        <v>4.9000000000000004</v>
      </c>
      <c r="F162" s="7">
        <v>5.2</v>
      </c>
      <c r="G162" s="7">
        <v>5.4</v>
      </c>
      <c r="H162" s="7">
        <v>5.7</v>
      </c>
      <c r="I162" s="7">
        <v>6.3</v>
      </c>
      <c r="J162" s="7">
        <v>6.4</v>
      </c>
      <c r="K162" s="7">
        <v>6.5</v>
      </c>
      <c r="L162" s="7">
        <v>6.7</v>
      </c>
      <c r="M162" s="7">
        <v>7.2</v>
      </c>
      <c r="N162" s="7">
        <v>7.4</v>
      </c>
      <c r="O162" s="7">
        <v>8</v>
      </c>
      <c r="P162" s="7">
        <v>8.6</v>
      </c>
      <c r="Q162" s="7">
        <v>8.6999999999999993</v>
      </c>
      <c r="R162" s="7">
        <v>7.9</v>
      </c>
      <c r="S162" s="7">
        <v>8.3000000000000007</v>
      </c>
      <c r="T162" s="7">
        <v>8.5</v>
      </c>
      <c r="U162" s="7" t="s">
        <v>27</v>
      </c>
    </row>
    <row r="163" spans="1:21" ht="13" x14ac:dyDescent="0.3">
      <c r="A163" s="25"/>
      <c r="B163" s="27"/>
      <c r="C163" s="6" t="s">
        <v>32</v>
      </c>
      <c r="D163" s="5" t="s">
        <v>23</v>
      </c>
      <c r="E163" s="7">
        <v>11.4</v>
      </c>
      <c r="F163" s="7">
        <v>13.3</v>
      </c>
      <c r="G163" s="7">
        <v>16.399999999999999</v>
      </c>
      <c r="H163" s="7">
        <v>16.7</v>
      </c>
      <c r="I163" s="7">
        <v>17.3</v>
      </c>
      <c r="J163" s="7">
        <v>17.899999999999999</v>
      </c>
      <c r="K163" s="7">
        <v>19</v>
      </c>
      <c r="L163" s="7">
        <v>20.6</v>
      </c>
      <c r="M163" s="7">
        <v>24.4</v>
      </c>
      <c r="N163" s="7">
        <v>26.5</v>
      </c>
      <c r="O163" s="7">
        <v>21.1</v>
      </c>
      <c r="P163" s="7">
        <v>19.8</v>
      </c>
      <c r="Q163" s="7">
        <v>18</v>
      </c>
      <c r="R163" s="7">
        <v>16.600000000000001</v>
      </c>
      <c r="S163" s="7">
        <v>17.2</v>
      </c>
      <c r="T163" s="7">
        <v>14.9</v>
      </c>
      <c r="U163" s="7" t="s">
        <v>27</v>
      </c>
    </row>
    <row r="164" spans="1:21" ht="13" x14ac:dyDescent="0.3">
      <c r="A164" s="25"/>
      <c r="B164" s="27"/>
      <c r="C164" s="6" t="s">
        <v>33</v>
      </c>
      <c r="D164" s="5" t="s">
        <v>23</v>
      </c>
      <c r="E164" s="8" t="s">
        <v>27</v>
      </c>
      <c r="F164" s="8">
        <v>6.6</v>
      </c>
      <c r="G164" s="8">
        <v>6.3</v>
      </c>
      <c r="H164" s="8">
        <v>6</v>
      </c>
      <c r="I164" s="8">
        <v>7.4</v>
      </c>
      <c r="J164" s="8">
        <v>7.5</v>
      </c>
      <c r="K164" s="8">
        <v>7.7</v>
      </c>
      <c r="L164" s="8">
        <v>7.6</v>
      </c>
      <c r="M164" s="8">
        <v>8.8000000000000007</v>
      </c>
      <c r="N164" s="8">
        <v>9.5</v>
      </c>
      <c r="O164" s="8">
        <v>9.6</v>
      </c>
      <c r="P164" s="8">
        <v>10.1</v>
      </c>
      <c r="Q164" s="8">
        <v>11.8</v>
      </c>
      <c r="R164" s="8">
        <v>12.1</v>
      </c>
      <c r="S164" s="8">
        <v>12.1</v>
      </c>
      <c r="T164" s="8">
        <v>12.9</v>
      </c>
      <c r="U164" s="8">
        <v>12.2</v>
      </c>
    </row>
    <row r="165" spans="1:21" ht="13" x14ac:dyDescent="0.3">
      <c r="A165" s="25"/>
      <c r="B165" s="27"/>
      <c r="C165" s="6" t="s">
        <v>34</v>
      </c>
      <c r="D165" s="5" t="s">
        <v>23</v>
      </c>
      <c r="E165" s="8">
        <v>3.4</v>
      </c>
      <c r="F165" s="8">
        <v>4.4000000000000004</v>
      </c>
      <c r="G165" s="8">
        <v>5.2</v>
      </c>
      <c r="H165" s="8">
        <v>5.4</v>
      </c>
      <c r="I165" s="8">
        <v>4.4000000000000004</v>
      </c>
      <c r="J165" s="8">
        <v>4.4000000000000004</v>
      </c>
      <c r="K165" s="8">
        <v>4.7</v>
      </c>
      <c r="L165" s="8">
        <v>5.7</v>
      </c>
      <c r="M165" s="8">
        <v>4.7</v>
      </c>
      <c r="N165" s="8">
        <v>4.8</v>
      </c>
      <c r="O165" s="8">
        <v>7.6</v>
      </c>
      <c r="P165" s="8">
        <v>6.5</v>
      </c>
      <c r="Q165" s="8">
        <v>7.1</v>
      </c>
      <c r="R165" s="8">
        <v>8.3000000000000007</v>
      </c>
      <c r="S165" s="8">
        <v>9.6999999999999993</v>
      </c>
      <c r="T165" s="8">
        <v>9.3000000000000007</v>
      </c>
      <c r="U165" s="8" t="s">
        <v>27</v>
      </c>
    </row>
    <row r="166" spans="1:21" ht="13" x14ac:dyDescent="0.3">
      <c r="A166" s="25"/>
      <c r="B166" s="27"/>
      <c r="C166" s="6" t="s">
        <v>35</v>
      </c>
      <c r="D166" s="5" t="s">
        <v>23</v>
      </c>
      <c r="E166" s="7">
        <v>7.2</v>
      </c>
      <c r="F166" s="7">
        <v>8.1</v>
      </c>
      <c r="G166" s="7">
        <v>8.9</v>
      </c>
      <c r="H166" s="7">
        <v>8.9</v>
      </c>
      <c r="I166" s="7">
        <v>9.5</v>
      </c>
      <c r="J166" s="7">
        <v>9.4</v>
      </c>
      <c r="K166" s="7">
        <v>10.1</v>
      </c>
      <c r="L166" s="7">
        <v>10.4</v>
      </c>
      <c r="M166" s="7">
        <v>10.8</v>
      </c>
      <c r="N166" s="7">
        <v>11</v>
      </c>
      <c r="O166" s="7">
        <v>10.9</v>
      </c>
      <c r="P166" s="7">
        <v>11.2</v>
      </c>
      <c r="Q166" s="7">
        <v>11.7</v>
      </c>
      <c r="R166" s="7">
        <v>11.8</v>
      </c>
      <c r="S166" s="7">
        <v>11.4</v>
      </c>
      <c r="T166" s="7">
        <v>11.3</v>
      </c>
      <c r="U166" s="7">
        <v>11.7</v>
      </c>
    </row>
    <row r="167" spans="1:21" ht="13" x14ac:dyDescent="0.3">
      <c r="A167" s="24" t="s">
        <v>43</v>
      </c>
      <c r="B167" s="26" t="s">
        <v>25</v>
      </c>
      <c r="C167" s="6" t="s">
        <v>26</v>
      </c>
      <c r="D167" s="5" t="s">
        <v>23</v>
      </c>
      <c r="E167" s="7" t="s">
        <v>27</v>
      </c>
      <c r="F167" s="7" t="s">
        <v>27</v>
      </c>
      <c r="G167" s="7">
        <v>480.4</v>
      </c>
      <c r="H167" s="7">
        <v>502.8</v>
      </c>
      <c r="I167" s="7">
        <v>496.2</v>
      </c>
      <c r="J167" s="7">
        <v>538.9</v>
      </c>
      <c r="K167" s="7">
        <v>516.20000000000005</v>
      </c>
      <c r="L167" s="7">
        <v>562.6</v>
      </c>
      <c r="M167" s="7">
        <v>590.9</v>
      </c>
      <c r="N167" s="7">
        <v>563.5</v>
      </c>
      <c r="O167" s="7">
        <v>571.5</v>
      </c>
      <c r="P167" s="7">
        <v>586.1</v>
      </c>
      <c r="Q167" s="7">
        <v>583.70000000000005</v>
      </c>
      <c r="R167" s="7">
        <v>581.29999999999995</v>
      </c>
      <c r="S167" s="7">
        <v>576.4</v>
      </c>
      <c r="T167" s="7">
        <v>679.2</v>
      </c>
      <c r="U167" s="7">
        <v>638.1</v>
      </c>
    </row>
    <row r="168" spans="1:21" ht="13" x14ac:dyDescent="0.3">
      <c r="A168" s="25"/>
      <c r="B168" s="27"/>
      <c r="C168" s="6" t="s">
        <v>28</v>
      </c>
      <c r="D168" s="5" t="s">
        <v>23</v>
      </c>
      <c r="E168" s="8">
        <v>3249</v>
      </c>
      <c r="F168" s="8">
        <v>3813.3</v>
      </c>
      <c r="G168" s="8">
        <v>4042</v>
      </c>
      <c r="H168" s="8">
        <v>4181.1000000000004</v>
      </c>
      <c r="I168" s="8">
        <v>4121.5</v>
      </c>
      <c r="J168" s="8">
        <v>4833.7</v>
      </c>
      <c r="K168" s="8">
        <v>4437</v>
      </c>
      <c r="L168" s="8">
        <v>4937.8</v>
      </c>
      <c r="M168" s="8">
        <v>5863</v>
      </c>
      <c r="N168" s="8">
        <v>7105.3</v>
      </c>
      <c r="O168" s="8">
        <v>7138.5</v>
      </c>
      <c r="P168" s="8">
        <v>7669</v>
      </c>
      <c r="Q168" s="8">
        <v>7424.5</v>
      </c>
      <c r="R168" s="8">
        <v>6568.6</v>
      </c>
      <c r="S168" s="8">
        <v>6451.7</v>
      </c>
      <c r="T168" s="8">
        <v>6693</v>
      </c>
      <c r="U168" s="8" t="s">
        <v>27</v>
      </c>
    </row>
    <row r="169" spans="1:21" ht="13" x14ac:dyDescent="0.3">
      <c r="A169" s="25"/>
      <c r="B169" s="27"/>
      <c r="C169" s="6" t="s">
        <v>29</v>
      </c>
      <c r="D169" s="5" t="s">
        <v>23</v>
      </c>
      <c r="E169" s="7">
        <v>1011.7</v>
      </c>
      <c r="F169" s="7">
        <v>1082.0999999999999</v>
      </c>
      <c r="G169" s="7">
        <v>1161.5</v>
      </c>
      <c r="H169" s="7">
        <v>1206.5999999999999</v>
      </c>
      <c r="I169" s="7">
        <v>1266</v>
      </c>
      <c r="J169" s="7">
        <v>1357.2</v>
      </c>
      <c r="K169" s="7">
        <v>1481.9</v>
      </c>
      <c r="L169" s="7">
        <v>1727.1</v>
      </c>
      <c r="M169" s="7">
        <v>2012.4</v>
      </c>
      <c r="N169" s="7">
        <v>2187.3000000000002</v>
      </c>
      <c r="O169" s="7">
        <v>2056.6999999999998</v>
      </c>
      <c r="P169" s="7">
        <v>2036.3</v>
      </c>
      <c r="Q169" s="7">
        <v>2015.7</v>
      </c>
      <c r="R169" s="7">
        <v>2066.1999999999998</v>
      </c>
      <c r="S169" s="7">
        <v>2107.6</v>
      </c>
      <c r="T169" s="7">
        <v>2220.3000000000002</v>
      </c>
      <c r="U169" s="7" t="s">
        <v>27</v>
      </c>
    </row>
    <row r="170" spans="1:21" ht="13" x14ac:dyDescent="0.3">
      <c r="A170" s="25"/>
      <c r="B170" s="27"/>
      <c r="C170" s="6" t="s">
        <v>30</v>
      </c>
      <c r="D170" s="5" t="s">
        <v>23</v>
      </c>
      <c r="E170" s="8">
        <v>8</v>
      </c>
      <c r="F170" s="8">
        <v>8.6999999999999993</v>
      </c>
      <c r="G170" s="8">
        <v>9.3000000000000007</v>
      </c>
      <c r="H170" s="8">
        <v>9.5</v>
      </c>
      <c r="I170" s="8">
        <v>10.9</v>
      </c>
      <c r="J170" s="8">
        <v>11.8</v>
      </c>
      <c r="K170" s="8">
        <v>13.8</v>
      </c>
      <c r="L170" s="8">
        <v>17.2</v>
      </c>
      <c r="M170" s="8">
        <v>19.399999999999999</v>
      </c>
      <c r="N170" s="8">
        <v>20.2</v>
      </c>
      <c r="O170" s="8">
        <v>20</v>
      </c>
      <c r="P170" s="8">
        <v>22.6</v>
      </c>
      <c r="Q170" s="8">
        <v>24.7</v>
      </c>
      <c r="R170" s="8">
        <v>24.1</v>
      </c>
      <c r="S170" s="8">
        <v>28.2</v>
      </c>
      <c r="T170" s="8">
        <v>32</v>
      </c>
      <c r="U170" s="8">
        <v>44.5</v>
      </c>
    </row>
    <row r="171" spans="1:21" ht="13" x14ac:dyDescent="0.3">
      <c r="A171" s="25"/>
      <c r="B171" s="27"/>
      <c r="C171" s="6" t="s">
        <v>31</v>
      </c>
      <c r="D171" s="5" t="s">
        <v>23</v>
      </c>
      <c r="E171" s="7">
        <v>101.7</v>
      </c>
      <c r="F171" s="7">
        <v>110.3</v>
      </c>
      <c r="G171" s="7">
        <v>113</v>
      </c>
      <c r="H171" s="7">
        <v>118</v>
      </c>
      <c r="I171" s="7">
        <v>112.8</v>
      </c>
      <c r="J171" s="7">
        <v>126.3</v>
      </c>
      <c r="K171" s="7">
        <v>129.19999999999999</v>
      </c>
      <c r="L171" s="7">
        <v>141.30000000000001</v>
      </c>
      <c r="M171" s="7">
        <v>153.69999999999999</v>
      </c>
      <c r="N171" s="7">
        <v>155.6</v>
      </c>
      <c r="O171" s="7">
        <v>148.9</v>
      </c>
      <c r="P171" s="7">
        <v>152.9</v>
      </c>
      <c r="Q171" s="7">
        <v>140.80000000000001</v>
      </c>
      <c r="R171" s="7">
        <v>144.1</v>
      </c>
      <c r="S171" s="7">
        <v>145.69999999999999</v>
      </c>
      <c r="T171" s="7">
        <v>182.1</v>
      </c>
      <c r="U171" s="7" t="s">
        <v>27</v>
      </c>
    </row>
    <row r="172" spans="1:21" ht="13" x14ac:dyDescent="0.3">
      <c r="A172" s="25"/>
      <c r="B172" s="27"/>
      <c r="C172" s="6" t="s">
        <v>32</v>
      </c>
      <c r="D172" s="5" t="s">
        <v>23</v>
      </c>
      <c r="E172" s="7">
        <v>372.1</v>
      </c>
      <c r="F172" s="7">
        <v>417.7</v>
      </c>
      <c r="G172" s="7">
        <v>450.1</v>
      </c>
      <c r="H172" s="7">
        <v>495.9</v>
      </c>
      <c r="I172" s="7">
        <v>540</v>
      </c>
      <c r="J172" s="7">
        <v>637.9</v>
      </c>
      <c r="K172" s="7">
        <v>644.9</v>
      </c>
      <c r="L172" s="7">
        <v>852.5</v>
      </c>
      <c r="M172" s="7">
        <v>846.2</v>
      </c>
      <c r="N172" s="7">
        <v>938.6</v>
      </c>
      <c r="O172" s="7">
        <v>748.6</v>
      </c>
      <c r="P172" s="7">
        <v>693.5</v>
      </c>
      <c r="Q172" s="7">
        <v>600.5</v>
      </c>
      <c r="R172" s="7">
        <v>518.5</v>
      </c>
      <c r="S172" s="7">
        <v>548.20000000000005</v>
      </c>
      <c r="T172" s="7">
        <v>538.20000000000005</v>
      </c>
      <c r="U172" s="7" t="s">
        <v>27</v>
      </c>
    </row>
    <row r="173" spans="1:21" ht="13" x14ac:dyDescent="0.3">
      <c r="A173" s="25"/>
      <c r="B173" s="27"/>
      <c r="C173" s="6" t="s">
        <v>33</v>
      </c>
      <c r="D173" s="5" t="s">
        <v>23</v>
      </c>
      <c r="E173" s="8" t="s">
        <v>27</v>
      </c>
      <c r="F173" s="8">
        <v>1953.9</v>
      </c>
      <c r="G173" s="8">
        <v>1862.1</v>
      </c>
      <c r="H173" s="8">
        <v>1825.4</v>
      </c>
      <c r="I173" s="8">
        <v>2767.7</v>
      </c>
      <c r="J173" s="8">
        <v>2894.3</v>
      </c>
      <c r="K173" s="8">
        <v>2829.3</v>
      </c>
      <c r="L173" s="8">
        <v>2849</v>
      </c>
      <c r="M173" s="8">
        <v>3048</v>
      </c>
      <c r="N173" s="8">
        <v>3119.6</v>
      </c>
      <c r="O173" s="8">
        <v>3080</v>
      </c>
      <c r="P173" s="8">
        <v>3139.4</v>
      </c>
      <c r="Q173" s="8">
        <v>2571.3000000000002</v>
      </c>
      <c r="R173" s="8">
        <v>2691.4</v>
      </c>
      <c r="S173" s="8">
        <v>2658.8</v>
      </c>
      <c r="T173" s="8">
        <v>4476.7</v>
      </c>
      <c r="U173" s="8">
        <v>4513</v>
      </c>
    </row>
    <row r="174" spans="1:21" ht="13" x14ac:dyDescent="0.3">
      <c r="A174" s="25"/>
      <c r="B174" s="27"/>
      <c r="C174" s="6" t="s">
        <v>34</v>
      </c>
      <c r="D174" s="5" t="s">
        <v>23</v>
      </c>
      <c r="E174" s="8">
        <v>62.7</v>
      </c>
      <c r="F174" s="8">
        <v>71</v>
      </c>
      <c r="G174" s="8">
        <v>73.599999999999994</v>
      </c>
      <c r="H174" s="8">
        <v>75</v>
      </c>
      <c r="I174" s="8">
        <v>63.8</v>
      </c>
      <c r="J174" s="8">
        <v>67.900000000000006</v>
      </c>
      <c r="K174" s="8">
        <v>77</v>
      </c>
      <c r="L174" s="8">
        <v>93.3</v>
      </c>
      <c r="M174" s="8">
        <v>101.4</v>
      </c>
      <c r="N174" s="8">
        <v>104.9</v>
      </c>
      <c r="O174" s="8">
        <v>106.1</v>
      </c>
      <c r="P174" s="8">
        <v>115.4</v>
      </c>
      <c r="Q174" s="8">
        <v>120.6</v>
      </c>
      <c r="R174" s="8">
        <v>111.9</v>
      </c>
      <c r="S174" s="8">
        <v>122</v>
      </c>
      <c r="T174" s="8">
        <v>134.19999999999999</v>
      </c>
      <c r="U174" s="8" t="s">
        <v>27</v>
      </c>
    </row>
    <row r="175" spans="1:21" ht="13" x14ac:dyDescent="0.3">
      <c r="A175" s="25"/>
      <c r="B175" s="27"/>
      <c r="C175" s="6" t="s">
        <v>35</v>
      </c>
      <c r="D175" s="5" t="s">
        <v>23</v>
      </c>
      <c r="E175" s="7">
        <v>1453.2</v>
      </c>
      <c r="F175" s="7">
        <v>1529.4</v>
      </c>
      <c r="G175" s="7">
        <v>1633</v>
      </c>
      <c r="H175" s="7">
        <v>1726.4</v>
      </c>
      <c r="I175" s="7">
        <v>1753.2</v>
      </c>
      <c r="J175" s="7">
        <v>1857</v>
      </c>
      <c r="K175" s="7">
        <v>1996</v>
      </c>
      <c r="L175" s="7">
        <v>2263.8000000000002</v>
      </c>
      <c r="M175" s="7">
        <v>2505.3000000000002</v>
      </c>
      <c r="N175" s="7">
        <v>2674.3</v>
      </c>
      <c r="O175" s="7">
        <v>2650</v>
      </c>
      <c r="P175" s="7">
        <v>2548.1</v>
      </c>
      <c r="Q175" s="7">
        <v>2542.1999999999998</v>
      </c>
      <c r="R175" s="7">
        <v>2367.8000000000002</v>
      </c>
      <c r="S175" s="7">
        <v>3025</v>
      </c>
      <c r="T175" s="7">
        <v>3983.9</v>
      </c>
      <c r="U175" s="7">
        <v>3893.8</v>
      </c>
    </row>
    <row r="176" spans="1:21" ht="13" x14ac:dyDescent="0.3">
      <c r="A176" s="25"/>
      <c r="B176" s="26" t="s">
        <v>36</v>
      </c>
      <c r="C176" s="6" t="s">
        <v>26</v>
      </c>
      <c r="D176" s="5" t="s">
        <v>23</v>
      </c>
      <c r="E176" s="7" t="s">
        <v>27</v>
      </c>
      <c r="F176" s="7" t="s">
        <v>27</v>
      </c>
      <c r="G176" s="7">
        <v>452.1</v>
      </c>
      <c r="H176" s="7">
        <v>567.5</v>
      </c>
      <c r="I176" s="7">
        <v>616.1</v>
      </c>
      <c r="J176" s="7">
        <v>670.2</v>
      </c>
      <c r="K176" s="7">
        <v>647.6</v>
      </c>
      <c r="L176" s="7">
        <v>769.9</v>
      </c>
      <c r="M176" s="7">
        <v>865.6</v>
      </c>
      <c r="N176" s="7">
        <v>782.7</v>
      </c>
      <c r="O176" s="7">
        <v>756.9</v>
      </c>
      <c r="P176" s="7">
        <v>814.7</v>
      </c>
      <c r="Q176" s="7">
        <v>750</v>
      </c>
      <c r="R176" s="7">
        <v>771.8</v>
      </c>
      <c r="S176" s="7">
        <v>764.8</v>
      </c>
      <c r="T176" s="7">
        <v>753.3</v>
      </c>
      <c r="U176" s="7">
        <v>705.9</v>
      </c>
    </row>
    <row r="177" spans="1:21" ht="13" x14ac:dyDescent="0.3">
      <c r="A177" s="25"/>
      <c r="B177" s="27"/>
      <c r="C177" s="6" t="s">
        <v>28</v>
      </c>
      <c r="D177" s="5" t="s">
        <v>23</v>
      </c>
      <c r="E177" s="8">
        <v>84.2</v>
      </c>
      <c r="F177" s="8">
        <v>100.3</v>
      </c>
      <c r="G177" s="8">
        <v>123.5</v>
      </c>
      <c r="H177" s="8">
        <v>148.19999999999999</v>
      </c>
      <c r="I177" s="8">
        <v>160.4</v>
      </c>
      <c r="J177" s="8">
        <v>201.8</v>
      </c>
      <c r="K177" s="8">
        <v>196.4</v>
      </c>
      <c r="L177" s="8">
        <v>243.3</v>
      </c>
      <c r="M177" s="8">
        <v>343.4</v>
      </c>
      <c r="N177" s="8">
        <v>372.7</v>
      </c>
      <c r="O177" s="8">
        <v>373.8</v>
      </c>
      <c r="P177" s="8">
        <v>433.4</v>
      </c>
      <c r="Q177" s="8">
        <v>379.2</v>
      </c>
      <c r="R177" s="8">
        <v>335.6</v>
      </c>
      <c r="S177" s="8">
        <v>310.8</v>
      </c>
      <c r="T177" s="8">
        <v>272.10000000000002</v>
      </c>
      <c r="U177" s="8" t="s">
        <v>27</v>
      </c>
    </row>
    <row r="178" spans="1:21" ht="13" x14ac:dyDescent="0.3">
      <c r="A178" s="25"/>
      <c r="B178" s="27"/>
      <c r="C178" s="6" t="s">
        <v>29</v>
      </c>
      <c r="D178" s="5" t="s">
        <v>23</v>
      </c>
      <c r="E178" s="7">
        <v>125.2</v>
      </c>
      <c r="F178" s="7">
        <v>130</v>
      </c>
      <c r="G178" s="7">
        <v>147.1</v>
      </c>
      <c r="H178" s="7">
        <v>183.2</v>
      </c>
      <c r="I178" s="7">
        <v>211.3</v>
      </c>
      <c r="J178" s="7">
        <v>226.3</v>
      </c>
      <c r="K178" s="7">
        <v>249.2</v>
      </c>
      <c r="L178" s="7">
        <v>317.3</v>
      </c>
      <c r="M178" s="7">
        <v>394.7</v>
      </c>
      <c r="N178" s="7">
        <v>408</v>
      </c>
      <c r="O178" s="7">
        <v>365.7</v>
      </c>
      <c r="P178" s="7">
        <v>379.3</v>
      </c>
      <c r="Q178" s="7">
        <v>348</v>
      </c>
      <c r="R178" s="7">
        <v>367.9</v>
      </c>
      <c r="S178" s="7">
        <v>375.5</v>
      </c>
      <c r="T178" s="7">
        <v>330</v>
      </c>
      <c r="U178" s="7" t="s">
        <v>27</v>
      </c>
    </row>
    <row r="179" spans="1:21" ht="13" x14ac:dyDescent="0.3">
      <c r="A179" s="25"/>
      <c r="B179" s="27"/>
      <c r="C179" s="6" t="s">
        <v>30</v>
      </c>
      <c r="D179" s="5" t="s">
        <v>23</v>
      </c>
      <c r="E179" s="8">
        <v>7.4</v>
      </c>
      <c r="F179" s="8">
        <v>7.8</v>
      </c>
      <c r="G179" s="8">
        <v>8.6999999999999993</v>
      </c>
      <c r="H179" s="8">
        <v>10.7</v>
      </c>
      <c r="I179" s="8">
        <v>13.6</v>
      </c>
      <c r="J179" s="8">
        <v>14.6</v>
      </c>
      <c r="K179" s="8">
        <v>17.3</v>
      </c>
      <c r="L179" s="8">
        <v>23.6</v>
      </c>
      <c r="M179" s="8">
        <v>28.4</v>
      </c>
      <c r="N179" s="8">
        <v>28.1</v>
      </c>
      <c r="O179" s="8">
        <v>26.5</v>
      </c>
      <c r="P179" s="8">
        <v>31.4</v>
      </c>
      <c r="Q179" s="8">
        <v>31.8</v>
      </c>
      <c r="R179" s="8">
        <v>32</v>
      </c>
      <c r="S179" s="8">
        <v>37.4</v>
      </c>
      <c r="T179" s="8">
        <v>35.5</v>
      </c>
      <c r="U179" s="8">
        <v>49.2</v>
      </c>
    </row>
    <row r="180" spans="1:21" ht="13" x14ac:dyDescent="0.3">
      <c r="A180" s="25"/>
      <c r="B180" s="27"/>
      <c r="C180" s="6" t="s">
        <v>31</v>
      </c>
      <c r="D180" s="5" t="s">
        <v>23</v>
      </c>
      <c r="E180" s="7">
        <v>93.7</v>
      </c>
      <c r="F180" s="7">
        <v>98.7</v>
      </c>
      <c r="G180" s="7">
        <v>106.3</v>
      </c>
      <c r="H180" s="7">
        <v>133.19999999999999</v>
      </c>
      <c r="I180" s="7">
        <v>140.1</v>
      </c>
      <c r="J180" s="7">
        <v>157.1</v>
      </c>
      <c r="K180" s="7">
        <v>162.1</v>
      </c>
      <c r="L180" s="7">
        <v>193.4</v>
      </c>
      <c r="M180" s="7">
        <v>225.1</v>
      </c>
      <c r="N180" s="7">
        <v>216.2</v>
      </c>
      <c r="O180" s="7">
        <v>197.2</v>
      </c>
      <c r="P180" s="7">
        <v>212.6</v>
      </c>
      <c r="Q180" s="7">
        <v>180.9</v>
      </c>
      <c r="R180" s="7">
        <v>191.3</v>
      </c>
      <c r="S180" s="7">
        <v>193.3</v>
      </c>
      <c r="T180" s="7">
        <v>202</v>
      </c>
      <c r="U180" s="7" t="s">
        <v>27</v>
      </c>
    </row>
    <row r="181" spans="1:21" ht="13" x14ac:dyDescent="0.3">
      <c r="A181" s="25"/>
      <c r="B181" s="27"/>
      <c r="C181" s="6" t="s">
        <v>32</v>
      </c>
      <c r="D181" s="5" t="s">
        <v>23</v>
      </c>
      <c r="E181" s="7">
        <v>347</v>
      </c>
      <c r="F181" s="7">
        <v>373.7</v>
      </c>
      <c r="G181" s="7">
        <v>423.6</v>
      </c>
      <c r="H181" s="7">
        <v>559.6</v>
      </c>
      <c r="I181" s="7">
        <v>670.5</v>
      </c>
      <c r="J181" s="7">
        <v>793.3</v>
      </c>
      <c r="K181" s="7">
        <v>809.1</v>
      </c>
      <c r="L181" s="7">
        <v>1166.8</v>
      </c>
      <c r="M181" s="7">
        <v>1239.5</v>
      </c>
      <c r="N181" s="7">
        <v>1303.9000000000001</v>
      </c>
      <c r="O181" s="7">
        <v>991.4</v>
      </c>
      <c r="P181" s="7">
        <v>964</v>
      </c>
      <c r="Q181" s="7">
        <v>771.6</v>
      </c>
      <c r="R181" s="7">
        <v>688.4</v>
      </c>
      <c r="S181" s="7">
        <v>727.3</v>
      </c>
      <c r="T181" s="7">
        <v>596.9</v>
      </c>
      <c r="U181" s="7" t="s">
        <v>27</v>
      </c>
    </row>
    <row r="182" spans="1:21" ht="13" x14ac:dyDescent="0.3">
      <c r="A182" s="25"/>
      <c r="B182" s="27"/>
      <c r="C182" s="6" t="s">
        <v>33</v>
      </c>
      <c r="D182" s="5" t="s">
        <v>23</v>
      </c>
      <c r="E182" s="8" t="s">
        <v>27</v>
      </c>
      <c r="F182" s="8">
        <v>1748.5</v>
      </c>
      <c r="G182" s="8">
        <v>1752.5</v>
      </c>
      <c r="H182" s="8">
        <v>2060.1</v>
      </c>
      <c r="I182" s="8">
        <v>3436.6</v>
      </c>
      <c r="J182" s="8">
        <v>3599.4</v>
      </c>
      <c r="K182" s="8">
        <v>3549.3</v>
      </c>
      <c r="L182" s="8">
        <v>3899.3</v>
      </c>
      <c r="M182" s="8">
        <v>4464.7</v>
      </c>
      <c r="N182" s="8">
        <v>4333.7</v>
      </c>
      <c r="O182" s="8">
        <v>4079.2</v>
      </c>
      <c r="P182" s="8">
        <v>4364.2</v>
      </c>
      <c r="Q182" s="8">
        <v>3303.8</v>
      </c>
      <c r="R182" s="8">
        <v>3573.4</v>
      </c>
      <c r="S182" s="8">
        <v>3527.6</v>
      </c>
      <c r="T182" s="8">
        <v>4965</v>
      </c>
      <c r="U182" s="8">
        <v>4992.1000000000004</v>
      </c>
    </row>
    <row r="183" spans="1:21" ht="13" x14ac:dyDescent="0.3">
      <c r="A183" s="25"/>
      <c r="B183" s="27"/>
      <c r="C183" s="6" t="s">
        <v>34</v>
      </c>
      <c r="D183" s="5" t="s">
        <v>23</v>
      </c>
      <c r="E183" s="8">
        <v>41.1</v>
      </c>
      <c r="F183" s="8">
        <v>44.2</v>
      </c>
      <c r="G183" s="8">
        <v>48.9</v>
      </c>
      <c r="H183" s="8">
        <v>61.5</v>
      </c>
      <c r="I183" s="8">
        <v>59.6</v>
      </c>
      <c r="J183" s="8">
        <v>65.900000000000006</v>
      </c>
      <c r="K183" s="8">
        <v>78.099999999999994</v>
      </c>
      <c r="L183" s="8">
        <v>113.8</v>
      </c>
      <c r="M183" s="8">
        <v>143</v>
      </c>
      <c r="N183" s="8">
        <v>145.69999999999999</v>
      </c>
      <c r="O183" s="8">
        <v>140.5</v>
      </c>
      <c r="P183" s="8">
        <v>160.5</v>
      </c>
      <c r="Q183" s="8">
        <v>155</v>
      </c>
      <c r="R183" s="8">
        <v>148.5</v>
      </c>
      <c r="S183" s="8">
        <v>161.9</v>
      </c>
      <c r="T183" s="8">
        <v>148.80000000000001</v>
      </c>
      <c r="U183" s="8" t="s">
        <v>27</v>
      </c>
    </row>
    <row r="184" spans="1:21" ht="13" x14ac:dyDescent="0.3">
      <c r="A184" s="25"/>
      <c r="B184" s="27"/>
      <c r="C184" s="6" t="s">
        <v>35</v>
      </c>
      <c r="D184" s="5" t="s">
        <v>23</v>
      </c>
      <c r="E184" s="7">
        <v>158.6</v>
      </c>
      <c r="F184" s="7">
        <v>148.1</v>
      </c>
      <c r="G184" s="7">
        <v>167.7</v>
      </c>
      <c r="H184" s="7">
        <v>213.5</v>
      </c>
      <c r="I184" s="7">
        <v>238.6</v>
      </c>
      <c r="J184" s="7">
        <v>248.5</v>
      </c>
      <c r="K184" s="7">
        <v>270.5</v>
      </c>
      <c r="L184" s="7">
        <v>334.9</v>
      </c>
      <c r="M184" s="7">
        <v>380.1</v>
      </c>
      <c r="N184" s="7">
        <v>349.4</v>
      </c>
      <c r="O184" s="7">
        <v>367.7</v>
      </c>
      <c r="P184" s="7">
        <v>392.4</v>
      </c>
      <c r="Q184" s="7">
        <v>375.2</v>
      </c>
      <c r="R184" s="7">
        <v>363.5</v>
      </c>
      <c r="S184" s="7">
        <v>440.9</v>
      </c>
      <c r="T184" s="7">
        <v>472.3</v>
      </c>
      <c r="U184" s="7">
        <v>454.8</v>
      </c>
    </row>
    <row r="185" spans="1:21" ht="13" x14ac:dyDescent="0.3">
      <c r="A185" s="25"/>
      <c r="B185" s="26" t="s">
        <v>37</v>
      </c>
      <c r="C185" s="6" t="s">
        <v>26</v>
      </c>
      <c r="D185" s="5" t="s">
        <v>23</v>
      </c>
      <c r="E185" s="7" t="s">
        <v>27</v>
      </c>
      <c r="F185" s="7" t="s">
        <v>27</v>
      </c>
      <c r="G185" s="7">
        <v>53.2</v>
      </c>
      <c r="H185" s="7">
        <v>55.2</v>
      </c>
      <c r="I185" s="7">
        <v>53.6</v>
      </c>
      <c r="J185" s="7">
        <v>57.7</v>
      </c>
      <c r="K185" s="7">
        <v>56</v>
      </c>
      <c r="L185" s="7">
        <v>60.2</v>
      </c>
      <c r="M185" s="7">
        <v>63.6</v>
      </c>
      <c r="N185" s="7">
        <v>61.5</v>
      </c>
      <c r="O185" s="7">
        <v>62.8</v>
      </c>
      <c r="P185" s="7">
        <v>63.8</v>
      </c>
      <c r="Q185" s="7">
        <v>63.8</v>
      </c>
      <c r="R185" s="7">
        <v>64.5</v>
      </c>
      <c r="S185" s="7">
        <v>64.400000000000006</v>
      </c>
      <c r="T185" s="7">
        <v>75.5</v>
      </c>
      <c r="U185" s="7">
        <v>70.5</v>
      </c>
    </row>
    <row r="186" spans="1:21" ht="13" x14ac:dyDescent="0.3">
      <c r="A186" s="25"/>
      <c r="B186" s="27"/>
      <c r="C186" s="6" t="s">
        <v>28</v>
      </c>
      <c r="D186" s="5" t="s">
        <v>23</v>
      </c>
      <c r="E186" s="8">
        <v>22.1</v>
      </c>
      <c r="F186" s="8">
        <v>26.1</v>
      </c>
      <c r="G186" s="8">
        <v>27.4</v>
      </c>
      <c r="H186" s="8">
        <v>28.9</v>
      </c>
      <c r="I186" s="8">
        <v>28</v>
      </c>
      <c r="J186" s="8">
        <v>32.5</v>
      </c>
      <c r="K186" s="8">
        <v>30</v>
      </c>
      <c r="L186" s="8">
        <v>33.6</v>
      </c>
      <c r="M186" s="8">
        <v>40.6</v>
      </c>
      <c r="N186" s="8">
        <v>49.9</v>
      </c>
      <c r="O186" s="8">
        <v>49.9</v>
      </c>
      <c r="P186" s="8">
        <v>54.7</v>
      </c>
      <c r="Q186" s="8">
        <v>53.1</v>
      </c>
      <c r="R186" s="8">
        <v>48.9</v>
      </c>
      <c r="S186" s="8">
        <v>48.4</v>
      </c>
      <c r="T186" s="8">
        <v>49.6</v>
      </c>
      <c r="U186" s="8" t="s">
        <v>27</v>
      </c>
    </row>
    <row r="187" spans="1:21" ht="13" x14ac:dyDescent="0.3">
      <c r="A187" s="25"/>
      <c r="B187" s="27"/>
      <c r="C187" s="6" t="s">
        <v>29</v>
      </c>
      <c r="D187" s="5" t="s">
        <v>23</v>
      </c>
      <c r="E187" s="7">
        <v>21.8</v>
      </c>
      <c r="F187" s="7">
        <v>23.3</v>
      </c>
      <c r="G187" s="7">
        <v>25.2</v>
      </c>
      <c r="H187" s="7">
        <v>25.9</v>
      </c>
      <c r="I187" s="7">
        <v>27.7</v>
      </c>
      <c r="J187" s="7">
        <v>29.2</v>
      </c>
      <c r="K187" s="7">
        <v>32.9</v>
      </c>
      <c r="L187" s="7">
        <v>38.700000000000003</v>
      </c>
      <c r="M187" s="7">
        <v>46.1</v>
      </c>
      <c r="N187" s="7">
        <v>51.3</v>
      </c>
      <c r="O187" s="7">
        <v>48.9</v>
      </c>
      <c r="P187" s="7">
        <v>49</v>
      </c>
      <c r="Q187" s="7">
        <v>47.7</v>
      </c>
      <c r="R187" s="7">
        <v>50</v>
      </c>
      <c r="S187" s="7">
        <v>51</v>
      </c>
      <c r="T187" s="7">
        <v>53.6</v>
      </c>
      <c r="U187" s="7" t="s">
        <v>27</v>
      </c>
    </row>
    <row r="188" spans="1:21" ht="13" x14ac:dyDescent="0.3">
      <c r="A188" s="25"/>
      <c r="B188" s="27"/>
      <c r="C188" s="6" t="s">
        <v>30</v>
      </c>
      <c r="D188" s="5" t="s">
        <v>23</v>
      </c>
      <c r="E188" s="8">
        <v>12.2</v>
      </c>
      <c r="F188" s="8">
        <v>12.8</v>
      </c>
      <c r="G188" s="8">
        <v>13.8</v>
      </c>
      <c r="H188" s="8">
        <v>14.2</v>
      </c>
      <c r="I188" s="8">
        <v>16.3</v>
      </c>
      <c r="J188" s="8">
        <v>17.3</v>
      </c>
      <c r="K188" s="8">
        <v>19.7</v>
      </c>
      <c r="L188" s="8">
        <v>23.3</v>
      </c>
      <c r="M188" s="8">
        <v>26.6</v>
      </c>
      <c r="N188" s="8">
        <v>29.4</v>
      </c>
      <c r="O188" s="8">
        <v>29.4</v>
      </c>
      <c r="P188" s="8">
        <v>33.200000000000003</v>
      </c>
      <c r="Q188" s="8">
        <v>35.9</v>
      </c>
      <c r="R188" s="8">
        <v>35</v>
      </c>
      <c r="S188" s="8">
        <v>40.700000000000003</v>
      </c>
      <c r="T188" s="8">
        <v>45.7</v>
      </c>
      <c r="U188" s="8">
        <v>63.3</v>
      </c>
    </row>
    <row r="189" spans="1:21" ht="13" x14ac:dyDescent="0.3">
      <c r="A189" s="25"/>
      <c r="B189" s="27"/>
      <c r="C189" s="6" t="s">
        <v>31</v>
      </c>
      <c r="D189" s="5" t="s">
        <v>23</v>
      </c>
      <c r="E189" s="7">
        <v>20</v>
      </c>
      <c r="F189" s="7">
        <v>21.3</v>
      </c>
      <c r="G189" s="7">
        <v>21.8</v>
      </c>
      <c r="H189" s="7">
        <v>22.6</v>
      </c>
      <c r="I189" s="7">
        <v>22.2</v>
      </c>
      <c r="J189" s="7">
        <v>24.6</v>
      </c>
      <c r="K189" s="7">
        <v>25.7</v>
      </c>
      <c r="L189" s="7">
        <v>28.5</v>
      </c>
      <c r="M189" s="7">
        <v>31.7</v>
      </c>
      <c r="N189" s="7">
        <v>32.5</v>
      </c>
      <c r="O189" s="7">
        <v>30.9</v>
      </c>
      <c r="P189" s="7">
        <v>31.6</v>
      </c>
      <c r="Q189" s="7">
        <v>28.6</v>
      </c>
      <c r="R189" s="7">
        <v>29.3</v>
      </c>
      <c r="S189" s="7">
        <v>29.4</v>
      </c>
      <c r="T189" s="7">
        <v>36.700000000000003</v>
      </c>
      <c r="U189" s="7" t="s">
        <v>27</v>
      </c>
    </row>
    <row r="190" spans="1:21" ht="13" x14ac:dyDescent="0.3">
      <c r="A190" s="25"/>
      <c r="B190" s="27"/>
      <c r="C190" s="6" t="s">
        <v>32</v>
      </c>
      <c r="D190" s="5" t="s">
        <v>23</v>
      </c>
      <c r="E190" s="7">
        <v>51.4</v>
      </c>
      <c r="F190" s="7">
        <v>57.7</v>
      </c>
      <c r="G190" s="7">
        <v>62.3</v>
      </c>
      <c r="H190" s="7">
        <v>66.2</v>
      </c>
      <c r="I190" s="7">
        <v>71</v>
      </c>
      <c r="J190" s="7">
        <v>81.900000000000006</v>
      </c>
      <c r="K190" s="7">
        <v>84.5</v>
      </c>
      <c r="L190" s="7">
        <v>107.3</v>
      </c>
      <c r="M190" s="7">
        <v>107.9</v>
      </c>
      <c r="N190" s="7">
        <v>120.1</v>
      </c>
      <c r="O190" s="7">
        <v>93.4</v>
      </c>
      <c r="P190" s="7">
        <v>87.6</v>
      </c>
      <c r="Q190" s="7">
        <v>79.400000000000006</v>
      </c>
      <c r="R190" s="7">
        <v>74.900000000000006</v>
      </c>
      <c r="S190" s="7">
        <v>81.400000000000006</v>
      </c>
      <c r="T190" s="7">
        <v>80.7</v>
      </c>
      <c r="U190" s="7" t="s">
        <v>27</v>
      </c>
    </row>
    <row r="191" spans="1:21" ht="13" x14ac:dyDescent="0.3">
      <c r="A191" s="25"/>
      <c r="B191" s="27"/>
      <c r="C191" s="6" t="s">
        <v>33</v>
      </c>
      <c r="D191" s="5" t="s">
        <v>23</v>
      </c>
      <c r="E191" s="8" t="s">
        <v>27</v>
      </c>
      <c r="F191" s="8">
        <v>42.1</v>
      </c>
      <c r="G191" s="8">
        <v>39.6</v>
      </c>
      <c r="H191" s="8">
        <v>38.200000000000003</v>
      </c>
      <c r="I191" s="8">
        <v>56.3</v>
      </c>
      <c r="J191" s="8">
        <v>58.4</v>
      </c>
      <c r="K191" s="8">
        <v>59.1</v>
      </c>
      <c r="L191" s="8">
        <v>60.2</v>
      </c>
      <c r="M191" s="8">
        <v>66.099999999999994</v>
      </c>
      <c r="N191" s="8">
        <v>68.5</v>
      </c>
      <c r="O191" s="8">
        <v>67.3</v>
      </c>
      <c r="P191" s="8">
        <v>69.7</v>
      </c>
      <c r="Q191" s="8">
        <v>57.8</v>
      </c>
      <c r="R191" s="8">
        <v>60.6</v>
      </c>
      <c r="S191" s="8">
        <v>59.5</v>
      </c>
      <c r="T191" s="8">
        <v>101.4</v>
      </c>
      <c r="U191" s="8">
        <v>102.4</v>
      </c>
    </row>
    <row r="192" spans="1:21" ht="13" x14ac:dyDescent="0.3">
      <c r="A192" s="25"/>
      <c r="B192" s="27"/>
      <c r="C192" s="6" t="s">
        <v>34</v>
      </c>
      <c r="D192" s="5" t="s">
        <v>23</v>
      </c>
      <c r="E192" s="8">
        <v>22.5</v>
      </c>
      <c r="F192" s="8">
        <v>25.7</v>
      </c>
      <c r="G192" s="8">
        <v>26.2</v>
      </c>
      <c r="H192" s="8">
        <v>25.6</v>
      </c>
      <c r="I192" s="8">
        <v>21</v>
      </c>
      <c r="J192" s="8">
        <v>22.4</v>
      </c>
      <c r="K192" s="8">
        <v>25.8</v>
      </c>
      <c r="L192" s="8">
        <v>31.3</v>
      </c>
      <c r="M192" s="8">
        <v>35.1</v>
      </c>
      <c r="N192" s="8">
        <v>37.799999999999997</v>
      </c>
      <c r="O192" s="8">
        <v>39.299999999999997</v>
      </c>
      <c r="P192" s="8">
        <v>42.2</v>
      </c>
      <c r="Q192" s="8">
        <v>44.2</v>
      </c>
      <c r="R192" s="8">
        <v>42.1</v>
      </c>
      <c r="S192" s="8">
        <v>46.6</v>
      </c>
      <c r="T192" s="8">
        <v>51</v>
      </c>
      <c r="U192" s="8" t="s">
        <v>27</v>
      </c>
    </row>
    <row r="193" spans="1:21" ht="13" x14ac:dyDescent="0.3">
      <c r="A193" s="25"/>
      <c r="B193" s="27"/>
      <c r="C193" s="6" t="s">
        <v>35</v>
      </c>
      <c r="D193" s="5" t="s">
        <v>23</v>
      </c>
      <c r="E193" s="7">
        <v>17.899999999999999</v>
      </c>
      <c r="F193" s="7">
        <v>18.3</v>
      </c>
      <c r="G193" s="7">
        <v>19.399999999999999</v>
      </c>
      <c r="H193" s="7">
        <v>20.3</v>
      </c>
      <c r="I193" s="7">
        <v>21</v>
      </c>
      <c r="J193" s="7">
        <v>21.7</v>
      </c>
      <c r="K193" s="7">
        <v>24.1</v>
      </c>
      <c r="L193" s="7">
        <v>27.9</v>
      </c>
      <c r="M193" s="7">
        <v>31</v>
      </c>
      <c r="N193" s="7">
        <v>32.299999999999997</v>
      </c>
      <c r="O193" s="7">
        <v>31.4</v>
      </c>
      <c r="P193" s="7">
        <v>30.5</v>
      </c>
      <c r="Q193" s="7">
        <v>30.9</v>
      </c>
      <c r="R193" s="7">
        <v>28.7</v>
      </c>
      <c r="S193" s="7">
        <v>35.700000000000003</v>
      </c>
      <c r="T193" s="7">
        <v>45.6</v>
      </c>
      <c r="U193" s="7">
        <v>44.3</v>
      </c>
    </row>
    <row r="194" spans="1:21" ht="13" x14ac:dyDescent="0.3">
      <c r="A194" s="24" t="s">
        <v>44</v>
      </c>
      <c r="B194" s="26" t="s">
        <v>25</v>
      </c>
      <c r="C194" s="6" t="s">
        <v>26</v>
      </c>
      <c r="D194" s="5" t="s">
        <v>23</v>
      </c>
      <c r="E194" s="7" t="s">
        <v>27</v>
      </c>
      <c r="F194" s="7" t="s">
        <v>27</v>
      </c>
      <c r="G194" s="7">
        <v>226.4</v>
      </c>
      <c r="H194" s="7">
        <v>257.39999999999998</v>
      </c>
      <c r="I194" s="7">
        <v>263.8</v>
      </c>
      <c r="J194" s="7">
        <v>248.2</v>
      </c>
      <c r="K194" s="7">
        <v>247.5</v>
      </c>
      <c r="L194" s="7">
        <v>248.6</v>
      </c>
      <c r="M194" s="7">
        <v>252.6</v>
      </c>
      <c r="N194" s="7">
        <v>257.60000000000002</v>
      </c>
      <c r="O194" s="7">
        <v>250.3</v>
      </c>
      <c r="P194" s="7">
        <v>250.8</v>
      </c>
      <c r="Q194" s="7">
        <v>249.7</v>
      </c>
      <c r="R194" s="7">
        <v>251.9</v>
      </c>
      <c r="S194" s="7">
        <v>254.9</v>
      </c>
      <c r="T194" s="7">
        <v>256.3</v>
      </c>
      <c r="U194" s="7">
        <v>254.7</v>
      </c>
    </row>
    <row r="195" spans="1:21" ht="13" x14ac:dyDescent="0.3">
      <c r="A195" s="25"/>
      <c r="B195" s="27"/>
      <c r="C195" s="6" t="s">
        <v>28</v>
      </c>
      <c r="D195" s="5" t="s">
        <v>23</v>
      </c>
      <c r="E195" s="8">
        <v>2479.3000000000002</v>
      </c>
      <c r="F195" s="8">
        <v>2837.1</v>
      </c>
      <c r="G195" s="8">
        <v>3210.8</v>
      </c>
      <c r="H195" s="8">
        <v>3472.2</v>
      </c>
      <c r="I195" s="8">
        <v>3608.6</v>
      </c>
      <c r="J195" s="8">
        <v>3960.3</v>
      </c>
      <c r="K195" s="8">
        <v>3595.3</v>
      </c>
      <c r="L195" s="8">
        <v>4023.9</v>
      </c>
      <c r="M195" s="8">
        <v>4189.3999999999996</v>
      </c>
      <c r="N195" s="8">
        <v>4118.7</v>
      </c>
      <c r="O195" s="8">
        <v>4066.7</v>
      </c>
      <c r="P195" s="8">
        <v>3994.3</v>
      </c>
      <c r="Q195" s="8">
        <v>4113.7</v>
      </c>
      <c r="R195" s="8">
        <v>4023.6</v>
      </c>
      <c r="S195" s="8">
        <v>4051.8</v>
      </c>
      <c r="T195" s="8">
        <v>3999.4</v>
      </c>
      <c r="U195" s="8" t="s">
        <v>27</v>
      </c>
    </row>
    <row r="196" spans="1:21" ht="13" x14ac:dyDescent="0.3">
      <c r="A196" s="25"/>
      <c r="B196" s="27"/>
      <c r="C196" s="6" t="s">
        <v>29</v>
      </c>
      <c r="D196" s="5" t="s">
        <v>23</v>
      </c>
      <c r="E196" s="7">
        <v>425</v>
      </c>
      <c r="F196" s="7">
        <v>487.1</v>
      </c>
      <c r="G196" s="7">
        <v>550.79999999999995</v>
      </c>
      <c r="H196" s="7">
        <v>591.70000000000005</v>
      </c>
      <c r="I196" s="7">
        <v>734.5</v>
      </c>
      <c r="J196" s="7">
        <v>677.1</v>
      </c>
      <c r="K196" s="7">
        <v>639.1</v>
      </c>
      <c r="L196" s="7">
        <v>648.5</v>
      </c>
      <c r="M196" s="7">
        <v>619.6</v>
      </c>
      <c r="N196" s="7">
        <v>605.6</v>
      </c>
      <c r="O196" s="7">
        <v>618.29999999999995</v>
      </c>
      <c r="P196" s="7">
        <v>646</v>
      </c>
      <c r="Q196" s="7">
        <v>543.70000000000005</v>
      </c>
      <c r="R196" s="7">
        <v>551.6</v>
      </c>
      <c r="S196" s="7">
        <v>533.1</v>
      </c>
      <c r="T196" s="7">
        <v>578.9</v>
      </c>
      <c r="U196" s="7" t="s">
        <v>27</v>
      </c>
    </row>
    <row r="197" spans="1:21" ht="13" x14ac:dyDescent="0.3">
      <c r="A197" s="25"/>
      <c r="B197" s="27"/>
      <c r="C197" s="6" t="s">
        <v>30</v>
      </c>
      <c r="D197" s="5" t="s">
        <v>23</v>
      </c>
      <c r="E197" s="8">
        <v>6</v>
      </c>
      <c r="F197" s="8">
        <v>6.4</v>
      </c>
      <c r="G197" s="8">
        <v>6.8</v>
      </c>
      <c r="H197" s="8">
        <v>6.8</v>
      </c>
      <c r="I197" s="8">
        <v>8.3000000000000007</v>
      </c>
      <c r="J197" s="8">
        <v>8.9</v>
      </c>
      <c r="K197" s="8">
        <v>10.1</v>
      </c>
      <c r="L197" s="8">
        <v>10.8</v>
      </c>
      <c r="M197" s="8">
        <v>11.4</v>
      </c>
      <c r="N197" s="8">
        <v>10.8</v>
      </c>
      <c r="O197" s="8">
        <v>10.8</v>
      </c>
      <c r="P197" s="8">
        <v>11.1</v>
      </c>
      <c r="Q197" s="8">
        <v>12.2</v>
      </c>
      <c r="R197" s="8">
        <v>13.2</v>
      </c>
      <c r="S197" s="8">
        <v>14.3</v>
      </c>
      <c r="T197" s="8">
        <v>15.6</v>
      </c>
      <c r="U197" s="8">
        <v>16.399999999999999</v>
      </c>
    </row>
    <row r="198" spans="1:21" ht="13" x14ac:dyDescent="0.3">
      <c r="A198" s="25"/>
      <c r="B198" s="27"/>
      <c r="C198" s="6" t="s">
        <v>31</v>
      </c>
      <c r="D198" s="5" t="s">
        <v>23</v>
      </c>
      <c r="E198" s="7">
        <v>74.400000000000006</v>
      </c>
      <c r="F198" s="7">
        <v>80.2</v>
      </c>
      <c r="G198" s="7">
        <v>87.3</v>
      </c>
      <c r="H198" s="7">
        <v>95.7</v>
      </c>
      <c r="I198" s="7">
        <v>106</v>
      </c>
      <c r="J198" s="7">
        <v>105.2</v>
      </c>
      <c r="K198" s="7">
        <v>91.6</v>
      </c>
      <c r="L198" s="7">
        <v>96.6</v>
      </c>
      <c r="M198" s="7">
        <v>100.7</v>
      </c>
      <c r="N198" s="7">
        <v>93.4</v>
      </c>
      <c r="O198" s="7">
        <v>90.2</v>
      </c>
      <c r="P198" s="7">
        <v>90.3</v>
      </c>
      <c r="Q198" s="7">
        <v>95.5</v>
      </c>
      <c r="R198" s="7">
        <v>96.2</v>
      </c>
      <c r="S198" s="7">
        <v>98.3</v>
      </c>
      <c r="T198" s="7">
        <v>97.4</v>
      </c>
      <c r="U198" s="7" t="s">
        <v>27</v>
      </c>
    </row>
    <row r="199" spans="1:21" ht="13" x14ac:dyDescent="0.3">
      <c r="A199" s="25"/>
      <c r="B199" s="27"/>
      <c r="C199" s="6" t="s">
        <v>32</v>
      </c>
      <c r="D199" s="5" t="s">
        <v>23</v>
      </c>
      <c r="E199" s="7">
        <v>119</v>
      </c>
      <c r="F199" s="7">
        <v>144.9</v>
      </c>
      <c r="G199" s="7">
        <v>178.7</v>
      </c>
      <c r="H199" s="7">
        <v>210.4</v>
      </c>
      <c r="I199" s="7">
        <v>246.2</v>
      </c>
      <c r="J199" s="7">
        <v>247.7</v>
      </c>
      <c r="K199" s="7">
        <v>253.6</v>
      </c>
      <c r="L199" s="7">
        <v>284</v>
      </c>
      <c r="M199" s="7">
        <v>337.2</v>
      </c>
      <c r="N199" s="7">
        <v>355.5</v>
      </c>
      <c r="O199" s="7">
        <v>317.39999999999998</v>
      </c>
      <c r="P199" s="7">
        <v>275.8</v>
      </c>
      <c r="Q199" s="7">
        <v>245</v>
      </c>
      <c r="R199" s="7">
        <v>221</v>
      </c>
      <c r="S199" s="7">
        <v>211.4</v>
      </c>
      <c r="T199" s="7">
        <v>187.1</v>
      </c>
      <c r="U199" s="7" t="s">
        <v>27</v>
      </c>
    </row>
    <row r="200" spans="1:21" ht="13" x14ac:dyDescent="0.3">
      <c r="A200" s="25"/>
      <c r="B200" s="27"/>
      <c r="C200" s="6" t="s">
        <v>33</v>
      </c>
      <c r="D200" s="5" t="s">
        <v>23</v>
      </c>
      <c r="E200" s="8" t="s">
        <v>27</v>
      </c>
      <c r="F200" s="8">
        <v>981.5</v>
      </c>
      <c r="G200" s="8">
        <v>923.2</v>
      </c>
      <c r="H200" s="8">
        <v>944.2</v>
      </c>
      <c r="I200" s="8">
        <v>1424.2</v>
      </c>
      <c r="J200" s="8">
        <v>1316.1</v>
      </c>
      <c r="K200" s="8">
        <v>1347.4</v>
      </c>
      <c r="L200" s="8">
        <v>1336.8</v>
      </c>
      <c r="M200" s="8">
        <v>1367.1</v>
      </c>
      <c r="N200" s="8">
        <v>1391.5</v>
      </c>
      <c r="O200" s="8">
        <v>1422.8</v>
      </c>
      <c r="P200" s="8">
        <v>1402.1</v>
      </c>
      <c r="Q200" s="8">
        <v>1314.1</v>
      </c>
      <c r="R200" s="8">
        <v>1295.7</v>
      </c>
      <c r="S200" s="8">
        <v>1272.5</v>
      </c>
      <c r="T200" s="8">
        <v>1393.6</v>
      </c>
      <c r="U200" s="8">
        <v>1290.8</v>
      </c>
    </row>
    <row r="201" spans="1:21" ht="13" x14ac:dyDescent="0.3">
      <c r="A201" s="25"/>
      <c r="B201" s="27"/>
      <c r="C201" s="6" t="s">
        <v>34</v>
      </c>
      <c r="D201" s="5" t="s">
        <v>23</v>
      </c>
      <c r="E201" s="8">
        <v>34.200000000000003</v>
      </c>
      <c r="F201" s="8">
        <v>37.6</v>
      </c>
      <c r="G201" s="8">
        <v>44.5</v>
      </c>
      <c r="H201" s="8">
        <v>45.9</v>
      </c>
      <c r="I201" s="8">
        <v>42.6</v>
      </c>
      <c r="J201" s="8">
        <v>48.4</v>
      </c>
      <c r="K201" s="8">
        <v>50.2</v>
      </c>
      <c r="L201" s="8">
        <v>58.3</v>
      </c>
      <c r="M201" s="8">
        <v>62.2</v>
      </c>
      <c r="N201" s="8">
        <v>65.8</v>
      </c>
      <c r="O201" s="8">
        <v>62.9</v>
      </c>
      <c r="P201" s="8">
        <v>63.1</v>
      </c>
      <c r="Q201" s="8">
        <v>59.9</v>
      </c>
      <c r="R201" s="8">
        <v>65.8</v>
      </c>
      <c r="S201" s="8">
        <v>69.099999999999994</v>
      </c>
      <c r="T201" s="8">
        <v>67</v>
      </c>
      <c r="U201" s="8" t="s">
        <v>27</v>
      </c>
    </row>
    <row r="202" spans="1:21" ht="13" x14ac:dyDescent="0.3">
      <c r="A202" s="25"/>
      <c r="B202" s="27"/>
      <c r="C202" s="6" t="s">
        <v>35</v>
      </c>
      <c r="D202" s="5" t="s">
        <v>23</v>
      </c>
      <c r="E202" s="7">
        <v>836.2</v>
      </c>
      <c r="F202" s="7">
        <v>918.4</v>
      </c>
      <c r="G202" s="7">
        <v>1032.8</v>
      </c>
      <c r="H202" s="7">
        <v>1220.2</v>
      </c>
      <c r="I202" s="7">
        <v>1347.1</v>
      </c>
      <c r="J202" s="7">
        <v>1312.1</v>
      </c>
      <c r="K202" s="7">
        <v>1345.6</v>
      </c>
      <c r="L202" s="7">
        <v>1326.5</v>
      </c>
      <c r="M202" s="7">
        <v>1349.1</v>
      </c>
      <c r="N202" s="7">
        <v>1290.5999999999999</v>
      </c>
      <c r="O202" s="7">
        <v>1241.3</v>
      </c>
      <c r="P202" s="7">
        <v>1177.4000000000001</v>
      </c>
      <c r="Q202" s="7">
        <v>1192.3</v>
      </c>
      <c r="R202" s="7">
        <v>1249.5</v>
      </c>
      <c r="S202" s="7">
        <v>1286.0999999999999</v>
      </c>
      <c r="T202" s="7">
        <v>1377.1</v>
      </c>
      <c r="U202" s="7">
        <v>1495.3</v>
      </c>
    </row>
    <row r="203" spans="1:21" ht="13" x14ac:dyDescent="0.3">
      <c r="A203" s="25"/>
      <c r="B203" s="26" t="s">
        <v>36</v>
      </c>
      <c r="C203" s="6" t="s">
        <v>26</v>
      </c>
      <c r="D203" s="5" t="s">
        <v>23</v>
      </c>
      <c r="E203" s="7" t="s">
        <v>27</v>
      </c>
      <c r="F203" s="7" t="s">
        <v>27</v>
      </c>
      <c r="G203" s="7">
        <v>213.1</v>
      </c>
      <c r="H203" s="7">
        <v>290.5</v>
      </c>
      <c r="I203" s="7">
        <v>327.5</v>
      </c>
      <c r="J203" s="7">
        <v>308.7</v>
      </c>
      <c r="K203" s="7">
        <v>310.5</v>
      </c>
      <c r="L203" s="7">
        <v>340.3</v>
      </c>
      <c r="M203" s="7">
        <v>370.1</v>
      </c>
      <c r="N203" s="7">
        <v>357.9</v>
      </c>
      <c r="O203" s="7">
        <v>331.6</v>
      </c>
      <c r="P203" s="7">
        <v>348.7</v>
      </c>
      <c r="Q203" s="7">
        <v>320.8</v>
      </c>
      <c r="R203" s="7">
        <v>334.5</v>
      </c>
      <c r="S203" s="7">
        <v>338.1</v>
      </c>
      <c r="T203" s="7">
        <v>284.3</v>
      </c>
      <c r="U203" s="7">
        <v>281.7</v>
      </c>
    </row>
    <row r="204" spans="1:21" ht="13" x14ac:dyDescent="0.3">
      <c r="A204" s="25"/>
      <c r="B204" s="27"/>
      <c r="C204" s="6" t="s">
        <v>28</v>
      </c>
      <c r="D204" s="5" t="s">
        <v>23</v>
      </c>
      <c r="E204" s="8">
        <v>64.2</v>
      </c>
      <c r="F204" s="8">
        <v>74.599999999999994</v>
      </c>
      <c r="G204" s="8">
        <v>98.1</v>
      </c>
      <c r="H204" s="8">
        <v>123.1</v>
      </c>
      <c r="I204" s="8">
        <v>140.4</v>
      </c>
      <c r="J204" s="8">
        <v>165.3</v>
      </c>
      <c r="K204" s="8">
        <v>159.1</v>
      </c>
      <c r="L204" s="8">
        <v>198.3</v>
      </c>
      <c r="M204" s="8">
        <v>245.4</v>
      </c>
      <c r="N204" s="8">
        <v>216.1</v>
      </c>
      <c r="O204" s="8">
        <v>212.9</v>
      </c>
      <c r="P204" s="8">
        <v>225.7</v>
      </c>
      <c r="Q204" s="8">
        <v>210.1</v>
      </c>
      <c r="R204" s="8">
        <v>205.6</v>
      </c>
      <c r="S204" s="8">
        <v>195.2</v>
      </c>
      <c r="T204" s="8">
        <v>162.6</v>
      </c>
      <c r="U204" s="8" t="s">
        <v>27</v>
      </c>
    </row>
    <row r="205" spans="1:21" ht="13" x14ac:dyDescent="0.3">
      <c r="A205" s="25"/>
      <c r="B205" s="27"/>
      <c r="C205" s="6" t="s">
        <v>29</v>
      </c>
      <c r="D205" s="5" t="s">
        <v>23</v>
      </c>
      <c r="E205" s="7">
        <v>52.6</v>
      </c>
      <c r="F205" s="7">
        <v>58.5</v>
      </c>
      <c r="G205" s="7">
        <v>69.8</v>
      </c>
      <c r="H205" s="7">
        <v>89.8</v>
      </c>
      <c r="I205" s="7">
        <v>122.6</v>
      </c>
      <c r="J205" s="7">
        <v>112.9</v>
      </c>
      <c r="K205" s="7">
        <v>107.5</v>
      </c>
      <c r="L205" s="7">
        <v>119.1</v>
      </c>
      <c r="M205" s="7">
        <v>121.5</v>
      </c>
      <c r="N205" s="7">
        <v>113</v>
      </c>
      <c r="O205" s="7">
        <v>109.9</v>
      </c>
      <c r="P205" s="7">
        <v>120.3</v>
      </c>
      <c r="Q205" s="7">
        <v>93.9</v>
      </c>
      <c r="R205" s="7">
        <v>98.2</v>
      </c>
      <c r="S205" s="7">
        <v>95</v>
      </c>
      <c r="T205" s="7">
        <v>86</v>
      </c>
      <c r="U205" s="7" t="s">
        <v>27</v>
      </c>
    </row>
    <row r="206" spans="1:21" ht="13" x14ac:dyDescent="0.3">
      <c r="A206" s="25"/>
      <c r="B206" s="27"/>
      <c r="C206" s="6" t="s">
        <v>30</v>
      </c>
      <c r="D206" s="5" t="s">
        <v>23</v>
      </c>
      <c r="E206" s="8">
        <v>5.6</v>
      </c>
      <c r="F206" s="8">
        <v>5.7</v>
      </c>
      <c r="G206" s="8">
        <v>6.4</v>
      </c>
      <c r="H206" s="8">
        <v>7.7</v>
      </c>
      <c r="I206" s="8">
        <v>10.3</v>
      </c>
      <c r="J206" s="8">
        <v>11.1</v>
      </c>
      <c r="K206" s="8">
        <v>12.7</v>
      </c>
      <c r="L206" s="8">
        <v>14.7</v>
      </c>
      <c r="M206" s="8">
        <v>16.600000000000001</v>
      </c>
      <c r="N206" s="8">
        <v>15</v>
      </c>
      <c r="O206" s="8">
        <v>14.3</v>
      </c>
      <c r="P206" s="8">
        <v>15.4</v>
      </c>
      <c r="Q206" s="8">
        <v>15.7</v>
      </c>
      <c r="R206" s="8">
        <v>17.5</v>
      </c>
      <c r="S206" s="8">
        <v>19</v>
      </c>
      <c r="T206" s="8">
        <v>17.3</v>
      </c>
      <c r="U206" s="8">
        <v>18.100000000000001</v>
      </c>
    </row>
    <row r="207" spans="1:21" ht="13" x14ac:dyDescent="0.3">
      <c r="A207" s="25"/>
      <c r="B207" s="27"/>
      <c r="C207" s="6" t="s">
        <v>31</v>
      </c>
      <c r="D207" s="5" t="s">
        <v>23</v>
      </c>
      <c r="E207" s="7">
        <v>68.5</v>
      </c>
      <c r="F207" s="7">
        <v>71.7</v>
      </c>
      <c r="G207" s="7">
        <v>82.2</v>
      </c>
      <c r="H207" s="7">
        <v>108</v>
      </c>
      <c r="I207" s="7">
        <v>131.6</v>
      </c>
      <c r="J207" s="7">
        <v>130.80000000000001</v>
      </c>
      <c r="K207" s="7">
        <v>114.9</v>
      </c>
      <c r="L207" s="7">
        <v>132.19999999999999</v>
      </c>
      <c r="M207" s="7">
        <v>147.5</v>
      </c>
      <c r="N207" s="7">
        <v>129.80000000000001</v>
      </c>
      <c r="O207" s="7">
        <v>119.5</v>
      </c>
      <c r="P207" s="7">
        <v>125.5</v>
      </c>
      <c r="Q207" s="7">
        <v>122.7</v>
      </c>
      <c r="R207" s="7">
        <v>127.7</v>
      </c>
      <c r="S207" s="7">
        <v>130.4</v>
      </c>
      <c r="T207" s="7">
        <v>108</v>
      </c>
      <c r="U207" s="7" t="s">
        <v>27</v>
      </c>
    </row>
    <row r="208" spans="1:21" ht="13" x14ac:dyDescent="0.3">
      <c r="A208" s="25"/>
      <c r="B208" s="27"/>
      <c r="C208" s="6" t="s">
        <v>32</v>
      </c>
      <c r="D208" s="5" t="s">
        <v>23</v>
      </c>
      <c r="E208" s="7">
        <v>111</v>
      </c>
      <c r="F208" s="7">
        <v>129.6</v>
      </c>
      <c r="G208" s="7">
        <v>168.2</v>
      </c>
      <c r="H208" s="7">
        <v>237.5</v>
      </c>
      <c r="I208" s="7">
        <v>305.7</v>
      </c>
      <c r="J208" s="7">
        <v>308</v>
      </c>
      <c r="K208" s="7">
        <v>318.10000000000002</v>
      </c>
      <c r="L208" s="7">
        <v>388.7</v>
      </c>
      <c r="M208" s="7">
        <v>494</v>
      </c>
      <c r="N208" s="7">
        <v>493.9</v>
      </c>
      <c r="O208" s="7">
        <v>420.4</v>
      </c>
      <c r="P208" s="7">
        <v>383.4</v>
      </c>
      <c r="Q208" s="7">
        <v>314.8</v>
      </c>
      <c r="R208" s="7">
        <v>293.5</v>
      </c>
      <c r="S208" s="7">
        <v>280.39999999999998</v>
      </c>
      <c r="T208" s="7">
        <v>207.5</v>
      </c>
      <c r="U208" s="7" t="s">
        <v>27</v>
      </c>
    </row>
    <row r="209" spans="1:21" ht="13" x14ac:dyDescent="0.3">
      <c r="A209" s="25"/>
      <c r="B209" s="27"/>
      <c r="C209" s="6" t="s">
        <v>33</v>
      </c>
      <c r="D209" s="5" t="s">
        <v>23</v>
      </c>
      <c r="E209" s="8" t="s">
        <v>27</v>
      </c>
      <c r="F209" s="8">
        <v>878.3</v>
      </c>
      <c r="G209" s="8">
        <v>868.9</v>
      </c>
      <c r="H209" s="8">
        <v>1065.5999999999999</v>
      </c>
      <c r="I209" s="8">
        <v>1768.4</v>
      </c>
      <c r="J209" s="8">
        <v>1636.8</v>
      </c>
      <c r="K209" s="8">
        <v>1690.3</v>
      </c>
      <c r="L209" s="8">
        <v>1829.6</v>
      </c>
      <c r="M209" s="8">
        <v>2002.6</v>
      </c>
      <c r="N209" s="8">
        <v>1933.1</v>
      </c>
      <c r="O209" s="8">
        <v>1884.4</v>
      </c>
      <c r="P209" s="8">
        <v>1949</v>
      </c>
      <c r="Q209" s="8">
        <v>1688.5</v>
      </c>
      <c r="R209" s="8">
        <v>1720.3</v>
      </c>
      <c r="S209" s="8">
        <v>1688.3</v>
      </c>
      <c r="T209" s="8">
        <v>1545.5</v>
      </c>
      <c r="U209" s="8">
        <v>1427.8</v>
      </c>
    </row>
    <row r="210" spans="1:21" ht="13" x14ac:dyDescent="0.3">
      <c r="A210" s="25"/>
      <c r="B210" s="27"/>
      <c r="C210" s="6" t="s">
        <v>34</v>
      </c>
      <c r="D210" s="5" t="s">
        <v>23</v>
      </c>
      <c r="E210" s="8">
        <v>22.4</v>
      </c>
      <c r="F210" s="8">
        <v>23.4</v>
      </c>
      <c r="G210" s="8">
        <v>29.5</v>
      </c>
      <c r="H210" s="8">
        <v>37.6</v>
      </c>
      <c r="I210" s="8">
        <v>39.799999999999997</v>
      </c>
      <c r="J210" s="8">
        <v>47</v>
      </c>
      <c r="K210" s="8">
        <v>50.9</v>
      </c>
      <c r="L210" s="8">
        <v>71.099999999999994</v>
      </c>
      <c r="M210" s="8">
        <v>87.7</v>
      </c>
      <c r="N210" s="8">
        <v>91.3</v>
      </c>
      <c r="O210" s="8">
        <v>83.3</v>
      </c>
      <c r="P210" s="8">
        <v>87.7</v>
      </c>
      <c r="Q210" s="8">
        <v>77</v>
      </c>
      <c r="R210" s="8">
        <v>87.3</v>
      </c>
      <c r="S210" s="8">
        <v>91.6</v>
      </c>
      <c r="T210" s="8">
        <v>74.3</v>
      </c>
      <c r="U210" s="8" t="s">
        <v>27</v>
      </c>
    </row>
    <row r="211" spans="1:21" ht="13" x14ac:dyDescent="0.3">
      <c r="A211" s="25"/>
      <c r="B211" s="27"/>
      <c r="C211" s="6" t="s">
        <v>35</v>
      </c>
      <c r="D211" s="5" t="s">
        <v>23</v>
      </c>
      <c r="E211" s="7">
        <v>91.3</v>
      </c>
      <c r="F211" s="7">
        <v>88.9</v>
      </c>
      <c r="G211" s="7">
        <v>106.1</v>
      </c>
      <c r="H211" s="7">
        <v>150.9</v>
      </c>
      <c r="I211" s="7">
        <v>183.3</v>
      </c>
      <c r="J211" s="7">
        <v>175.6</v>
      </c>
      <c r="K211" s="7">
        <v>182.4</v>
      </c>
      <c r="L211" s="7">
        <v>196.3</v>
      </c>
      <c r="M211" s="7">
        <v>204.7</v>
      </c>
      <c r="N211" s="7">
        <v>168.6</v>
      </c>
      <c r="O211" s="7">
        <v>172.2</v>
      </c>
      <c r="P211" s="7">
        <v>181.3</v>
      </c>
      <c r="Q211" s="7">
        <v>176</v>
      </c>
      <c r="R211" s="7">
        <v>191.8</v>
      </c>
      <c r="S211" s="7">
        <v>187.5</v>
      </c>
      <c r="T211" s="7">
        <v>163.30000000000001</v>
      </c>
      <c r="U211" s="7">
        <v>174.6</v>
      </c>
    </row>
    <row r="212" spans="1:21" ht="13" x14ac:dyDescent="0.3">
      <c r="A212" s="25"/>
      <c r="B212" s="26" t="s">
        <v>37</v>
      </c>
      <c r="C212" s="6" t="s">
        <v>26</v>
      </c>
      <c r="D212" s="5" t="s">
        <v>23</v>
      </c>
      <c r="E212" s="7" t="s">
        <v>27</v>
      </c>
      <c r="F212" s="7" t="s">
        <v>27</v>
      </c>
      <c r="G212" s="7">
        <v>25.1</v>
      </c>
      <c r="H212" s="7">
        <v>28.3</v>
      </c>
      <c r="I212" s="7">
        <v>28.5</v>
      </c>
      <c r="J212" s="7">
        <v>26.6</v>
      </c>
      <c r="K212" s="7">
        <v>26.8</v>
      </c>
      <c r="L212" s="7">
        <v>26.6</v>
      </c>
      <c r="M212" s="7">
        <v>27.2</v>
      </c>
      <c r="N212" s="7">
        <v>28.1</v>
      </c>
      <c r="O212" s="7">
        <v>27.5</v>
      </c>
      <c r="P212" s="7">
        <v>27.3</v>
      </c>
      <c r="Q212" s="7">
        <v>27.3</v>
      </c>
      <c r="R212" s="7">
        <v>27.9</v>
      </c>
      <c r="S212" s="7">
        <v>28.5</v>
      </c>
      <c r="T212" s="7">
        <v>28.5</v>
      </c>
      <c r="U212" s="7">
        <v>28.1</v>
      </c>
    </row>
    <row r="213" spans="1:21" ht="13" x14ac:dyDescent="0.3">
      <c r="A213" s="25"/>
      <c r="B213" s="27"/>
      <c r="C213" s="6" t="s">
        <v>28</v>
      </c>
      <c r="D213" s="5" t="s">
        <v>23</v>
      </c>
      <c r="E213" s="8">
        <v>16.899999999999999</v>
      </c>
      <c r="F213" s="8">
        <v>19.399999999999999</v>
      </c>
      <c r="G213" s="8">
        <v>21.8</v>
      </c>
      <c r="H213" s="8">
        <v>24</v>
      </c>
      <c r="I213" s="8">
        <v>24.5</v>
      </c>
      <c r="J213" s="8">
        <v>26.6</v>
      </c>
      <c r="K213" s="8">
        <v>24.3</v>
      </c>
      <c r="L213" s="8">
        <v>27.4</v>
      </c>
      <c r="M213" s="8">
        <v>29</v>
      </c>
      <c r="N213" s="8">
        <v>29</v>
      </c>
      <c r="O213" s="8">
        <v>28.5</v>
      </c>
      <c r="P213" s="8">
        <v>28.5</v>
      </c>
      <c r="Q213" s="8">
        <v>29.4</v>
      </c>
      <c r="R213" s="8">
        <v>29.9</v>
      </c>
      <c r="S213" s="8">
        <v>30.4</v>
      </c>
      <c r="T213" s="8">
        <v>29.6</v>
      </c>
      <c r="U213" s="8" t="s">
        <v>27</v>
      </c>
    </row>
    <row r="214" spans="1:21" ht="13" x14ac:dyDescent="0.3">
      <c r="A214" s="25"/>
      <c r="B214" s="27"/>
      <c r="C214" s="6" t="s">
        <v>29</v>
      </c>
      <c r="D214" s="5" t="s">
        <v>23</v>
      </c>
      <c r="E214" s="7">
        <v>9.1999999999999993</v>
      </c>
      <c r="F214" s="7">
        <v>10.5</v>
      </c>
      <c r="G214" s="7">
        <v>12</v>
      </c>
      <c r="H214" s="7">
        <v>12.7</v>
      </c>
      <c r="I214" s="7">
        <v>16.100000000000001</v>
      </c>
      <c r="J214" s="7">
        <v>14.6</v>
      </c>
      <c r="K214" s="7">
        <v>14.2</v>
      </c>
      <c r="L214" s="7">
        <v>14.5</v>
      </c>
      <c r="M214" s="7">
        <v>14.2</v>
      </c>
      <c r="N214" s="7">
        <v>14.2</v>
      </c>
      <c r="O214" s="7">
        <v>14.7</v>
      </c>
      <c r="P214" s="7">
        <v>15.5</v>
      </c>
      <c r="Q214" s="7">
        <v>12.9</v>
      </c>
      <c r="R214" s="7">
        <v>13.4</v>
      </c>
      <c r="S214" s="7">
        <v>12.9</v>
      </c>
      <c r="T214" s="7">
        <v>14</v>
      </c>
      <c r="U214" s="7" t="s">
        <v>27</v>
      </c>
    </row>
    <row r="215" spans="1:21" ht="13" x14ac:dyDescent="0.3">
      <c r="A215" s="25"/>
      <c r="B215" s="27"/>
      <c r="C215" s="6" t="s">
        <v>30</v>
      </c>
      <c r="D215" s="5" t="s">
        <v>23</v>
      </c>
      <c r="E215" s="8">
        <v>9.1999999999999993</v>
      </c>
      <c r="F215" s="8">
        <v>9.4</v>
      </c>
      <c r="G215" s="8">
        <v>10.199999999999999</v>
      </c>
      <c r="H215" s="8">
        <v>10.199999999999999</v>
      </c>
      <c r="I215" s="8">
        <v>12.3</v>
      </c>
      <c r="J215" s="8">
        <v>13.1</v>
      </c>
      <c r="K215" s="8">
        <v>14.4</v>
      </c>
      <c r="L215" s="8">
        <v>14.5</v>
      </c>
      <c r="M215" s="8">
        <v>15.6</v>
      </c>
      <c r="N215" s="8">
        <v>15.6</v>
      </c>
      <c r="O215" s="8">
        <v>15.8</v>
      </c>
      <c r="P215" s="8">
        <v>16.3</v>
      </c>
      <c r="Q215" s="8">
        <v>17.7</v>
      </c>
      <c r="R215" s="8">
        <v>19.2</v>
      </c>
      <c r="S215" s="8">
        <v>20.7</v>
      </c>
      <c r="T215" s="8">
        <v>22.3</v>
      </c>
      <c r="U215" s="8">
        <v>23.3</v>
      </c>
    </row>
    <row r="216" spans="1:21" ht="13" x14ac:dyDescent="0.3">
      <c r="A216" s="25"/>
      <c r="B216" s="27"/>
      <c r="C216" s="6" t="s">
        <v>31</v>
      </c>
      <c r="D216" s="5" t="s">
        <v>23</v>
      </c>
      <c r="E216" s="7">
        <v>14.6</v>
      </c>
      <c r="F216" s="7">
        <v>15.4</v>
      </c>
      <c r="G216" s="7">
        <v>16.8</v>
      </c>
      <c r="H216" s="7">
        <v>18.3</v>
      </c>
      <c r="I216" s="7">
        <v>20.8</v>
      </c>
      <c r="J216" s="7">
        <v>20.5</v>
      </c>
      <c r="K216" s="7">
        <v>18.2</v>
      </c>
      <c r="L216" s="7">
        <v>19.5</v>
      </c>
      <c r="M216" s="7">
        <v>20.8</v>
      </c>
      <c r="N216" s="7">
        <v>19.5</v>
      </c>
      <c r="O216" s="7">
        <v>18.7</v>
      </c>
      <c r="P216" s="7">
        <v>18.7</v>
      </c>
      <c r="Q216" s="7">
        <v>19.399999999999999</v>
      </c>
      <c r="R216" s="7">
        <v>19.5</v>
      </c>
      <c r="S216" s="7">
        <v>19.899999999999999</v>
      </c>
      <c r="T216" s="7">
        <v>19.7</v>
      </c>
      <c r="U216" s="7" t="s">
        <v>27</v>
      </c>
    </row>
    <row r="217" spans="1:21" ht="13" x14ac:dyDescent="0.3">
      <c r="A217" s="25"/>
      <c r="B217" s="27"/>
      <c r="C217" s="6" t="s">
        <v>32</v>
      </c>
      <c r="D217" s="5" t="s">
        <v>23</v>
      </c>
      <c r="E217" s="7">
        <v>16.399999999999999</v>
      </c>
      <c r="F217" s="7">
        <v>20</v>
      </c>
      <c r="G217" s="7">
        <v>24.7</v>
      </c>
      <c r="H217" s="7">
        <v>28.1</v>
      </c>
      <c r="I217" s="7">
        <v>32.4</v>
      </c>
      <c r="J217" s="7">
        <v>31.8</v>
      </c>
      <c r="K217" s="7">
        <v>33.200000000000003</v>
      </c>
      <c r="L217" s="7">
        <v>35.700000000000003</v>
      </c>
      <c r="M217" s="7">
        <v>43</v>
      </c>
      <c r="N217" s="7">
        <v>45.5</v>
      </c>
      <c r="O217" s="7">
        <v>39.6</v>
      </c>
      <c r="P217" s="7">
        <v>34.799999999999997</v>
      </c>
      <c r="Q217" s="7">
        <v>32.4</v>
      </c>
      <c r="R217" s="7">
        <v>31.9</v>
      </c>
      <c r="S217" s="7">
        <v>31.4</v>
      </c>
      <c r="T217" s="7">
        <v>28.1</v>
      </c>
      <c r="U217" s="7" t="s">
        <v>27</v>
      </c>
    </row>
    <row r="218" spans="1:21" ht="13" x14ac:dyDescent="0.3">
      <c r="A218" s="25"/>
      <c r="B218" s="27"/>
      <c r="C218" s="6" t="s">
        <v>33</v>
      </c>
      <c r="D218" s="5" t="s">
        <v>23</v>
      </c>
      <c r="E218" s="8" t="s">
        <v>27</v>
      </c>
      <c r="F218" s="8">
        <v>21.2</v>
      </c>
      <c r="G218" s="8">
        <v>19.600000000000001</v>
      </c>
      <c r="H218" s="8">
        <v>19.7</v>
      </c>
      <c r="I218" s="8">
        <v>29</v>
      </c>
      <c r="J218" s="8">
        <v>26.6</v>
      </c>
      <c r="K218" s="8">
        <v>28.1</v>
      </c>
      <c r="L218" s="8">
        <v>28.2</v>
      </c>
      <c r="M218" s="8">
        <v>29.7</v>
      </c>
      <c r="N218" s="8">
        <v>30.6</v>
      </c>
      <c r="O218" s="8">
        <v>31.1</v>
      </c>
      <c r="P218" s="8">
        <v>31.1</v>
      </c>
      <c r="Q218" s="8">
        <v>29.5</v>
      </c>
      <c r="R218" s="8">
        <v>29.2</v>
      </c>
      <c r="S218" s="8">
        <v>28.5</v>
      </c>
      <c r="T218" s="8">
        <v>31.6</v>
      </c>
      <c r="U218" s="8">
        <v>29.3</v>
      </c>
    </row>
    <row r="219" spans="1:21" ht="13" x14ac:dyDescent="0.3">
      <c r="A219" s="25"/>
      <c r="B219" s="27"/>
      <c r="C219" s="6" t="s">
        <v>34</v>
      </c>
      <c r="D219" s="5" t="s">
        <v>23</v>
      </c>
      <c r="E219" s="8">
        <v>12.3</v>
      </c>
      <c r="F219" s="8">
        <v>13.6</v>
      </c>
      <c r="G219" s="8">
        <v>15.9</v>
      </c>
      <c r="H219" s="8">
        <v>15.7</v>
      </c>
      <c r="I219" s="8">
        <v>14.1</v>
      </c>
      <c r="J219" s="8">
        <v>15.9</v>
      </c>
      <c r="K219" s="8">
        <v>16.8</v>
      </c>
      <c r="L219" s="8">
        <v>19.600000000000001</v>
      </c>
      <c r="M219" s="8">
        <v>21.5</v>
      </c>
      <c r="N219" s="8">
        <v>23.7</v>
      </c>
      <c r="O219" s="8">
        <v>23.3</v>
      </c>
      <c r="P219" s="8">
        <v>23.1</v>
      </c>
      <c r="Q219" s="8">
        <v>22</v>
      </c>
      <c r="R219" s="8">
        <v>24.7</v>
      </c>
      <c r="S219" s="8">
        <v>26.4</v>
      </c>
      <c r="T219" s="8">
        <v>25.5</v>
      </c>
      <c r="U219" s="8" t="s">
        <v>27</v>
      </c>
    </row>
    <row r="220" spans="1:21" ht="13" x14ac:dyDescent="0.3">
      <c r="A220" s="25"/>
      <c r="B220" s="27"/>
      <c r="C220" s="6" t="s">
        <v>35</v>
      </c>
      <c r="D220" s="5" t="s">
        <v>23</v>
      </c>
      <c r="E220" s="7">
        <v>10.3</v>
      </c>
      <c r="F220" s="7">
        <v>11</v>
      </c>
      <c r="G220" s="7">
        <v>12.3</v>
      </c>
      <c r="H220" s="7">
        <v>14.3</v>
      </c>
      <c r="I220" s="7">
        <v>16.100000000000001</v>
      </c>
      <c r="J220" s="7">
        <v>15.3</v>
      </c>
      <c r="K220" s="7">
        <v>16.3</v>
      </c>
      <c r="L220" s="7">
        <v>16.3</v>
      </c>
      <c r="M220" s="7">
        <v>16.7</v>
      </c>
      <c r="N220" s="7">
        <v>15.6</v>
      </c>
      <c r="O220" s="7">
        <v>14.7</v>
      </c>
      <c r="P220" s="7">
        <v>14.1</v>
      </c>
      <c r="Q220" s="7">
        <v>14.5</v>
      </c>
      <c r="R220" s="7">
        <v>15.1</v>
      </c>
      <c r="S220" s="7">
        <v>15.2</v>
      </c>
      <c r="T220" s="7">
        <v>15.8</v>
      </c>
      <c r="U220" s="7">
        <v>17</v>
      </c>
    </row>
    <row r="221" spans="1:21" ht="13" x14ac:dyDescent="0.3">
      <c r="A221" s="24" t="s">
        <v>45</v>
      </c>
      <c r="B221" s="26" t="s">
        <v>25</v>
      </c>
      <c r="C221" s="6" t="s">
        <v>26</v>
      </c>
      <c r="D221" s="5" t="s">
        <v>23</v>
      </c>
      <c r="E221" s="7" t="s">
        <v>27</v>
      </c>
      <c r="F221" s="7" t="s">
        <v>27</v>
      </c>
      <c r="G221" s="7">
        <v>729</v>
      </c>
      <c r="H221" s="7">
        <v>806</v>
      </c>
      <c r="I221" s="7">
        <v>863</v>
      </c>
      <c r="J221" s="7">
        <v>883.1</v>
      </c>
      <c r="K221" s="7">
        <v>904.6</v>
      </c>
      <c r="L221" s="7">
        <v>951.6</v>
      </c>
      <c r="M221" s="7">
        <v>990.2</v>
      </c>
      <c r="N221" s="7">
        <v>1006.4</v>
      </c>
      <c r="O221" s="7">
        <v>1019.6</v>
      </c>
      <c r="P221" s="7">
        <v>1050.7</v>
      </c>
      <c r="Q221" s="7">
        <v>1005.5</v>
      </c>
      <c r="R221" s="7">
        <v>978.6</v>
      </c>
      <c r="S221" s="7">
        <v>958.5</v>
      </c>
      <c r="T221" s="7">
        <v>938.5</v>
      </c>
      <c r="U221" s="7">
        <v>908.7</v>
      </c>
    </row>
    <row r="222" spans="1:21" ht="13" x14ac:dyDescent="0.3">
      <c r="A222" s="25"/>
      <c r="B222" s="27"/>
      <c r="C222" s="6" t="s">
        <v>28</v>
      </c>
      <c r="D222" s="5" t="s">
        <v>23</v>
      </c>
      <c r="E222" s="8">
        <v>4516.5</v>
      </c>
      <c r="F222" s="8">
        <v>5141.7</v>
      </c>
      <c r="G222" s="8">
        <v>5740.9</v>
      </c>
      <c r="H222" s="8">
        <v>6310</v>
      </c>
      <c r="I222" s="8">
        <v>6673.6</v>
      </c>
      <c r="J222" s="8">
        <v>7904.1</v>
      </c>
      <c r="K222" s="8">
        <v>7447.7</v>
      </c>
      <c r="L222" s="8">
        <v>8545.7000000000007</v>
      </c>
      <c r="M222" s="8">
        <v>9071.7999999999993</v>
      </c>
      <c r="N222" s="8">
        <v>9973.2999999999993</v>
      </c>
      <c r="O222" s="8">
        <v>9950.2999999999993</v>
      </c>
      <c r="P222" s="8">
        <v>9888.5</v>
      </c>
      <c r="Q222" s="8">
        <v>10160.9</v>
      </c>
      <c r="R222" s="8">
        <v>9597.7999999999993</v>
      </c>
      <c r="S222" s="8">
        <v>9617</v>
      </c>
      <c r="T222" s="8">
        <v>9752.4</v>
      </c>
      <c r="U222" s="8" t="s">
        <v>27</v>
      </c>
    </row>
    <row r="223" spans="1:21" ht="13" x14ac:dyDescent="0.3">
      <c r="A223" s="25"/>
      <c r="B223" s="27"/>
      <c r="C223" s="6" t="s">
        <v>29</v>
      </c>
      <c r="D223" s="5" t="s">
        <v>23</v>
      </c>
      <c r="E223" s="7">
        <v>3016.6</v>
      </c>
      <c r="F223" s="7">
        <v>3229.9</v>
      </c>
      <c r="G223" s="7">
        <v>3456.3</v>
      </c>
      <c r="H223" s="7">
        <v>3551</v>
      </c>
      <c r="I223" s="7">
        <v>3794.7</v>
      </c>
      <c r="J223" s="7">
        <v>3946.1</v>
      </c>
      <c r="K223" s="7">
        <v>4082.4</v>
      </c>
      <c r="L223" s="7">
        <v>4188.2</v>
      </c>
      <c r="M223" s="7">
        <v>4299.6000000000004</v>
      </c>
      <c r="N223" s="7">
        <v>4320</v>
      </c>
      <c r="O223" s="7">
        <v>4646</v>
      </c>
      <c r="P223" s="7">
        <v>4583.3</v>
      </c>
      <c r="Q223" s="7">
        <v>4089.6</v>
      </c>
      <c r="R223" s="7">
        <v>3687.9</v>
      </c>
      <c r="S223" s="7">
        <v>3717.3</v>
      </c>
      <c r="T223" s="7">
        <v>3739.7</v>
      </c>
      <c r="U223" s="7" t="s">
        <v>27</v>
      </c>
    </row>
    <row r="224" spans="1:21" ht="13" x14ac:dyDescent="0.3">
      <c r="A224" s="25"/>
      <c r="B224" s="27"/>
      <c r="C224" s="6" t="s">
        <v>30</v>
      </c>
      <c r="D224" s="5" t="s">
        <v>23</v>
      </c>
      <c r="E224" s="8">
        <v>9.1999999999999993</v>
      </c>
      <c r="F224" s="8">
        <v>10.4</v>
      </c>
      <c r="G224" s="8">
        <v>12</v>
      </c>
      <c r="H224" s="8">
        <v>13.9</v>
      </c>
      <c r="I224" s="8">
        <v>16.100000000000001</v>
      </c>
      <c r="J224" s="8">
        <v>17.3</v>
      </c>
      <c r="K224" s="8">
        <v>19.100000000000001</v>
      </c>
      <c r="L224" s="8">
        <v>22</v>
      </c>
      <c r="M224" s="8">
        <v>23</v>
      </c>
      <c r="N224" s="8">
        <v>22</v>
      </c>
      <c r="O224" s="8">
        <v>21.5</v>
      </c>
      <c r="P224" s="8">
        <v>22.1</v>
      </c>
      <c r="Q224" s="8">
        <v>22.9</v>
      </c>
      <c r="R224" s="8">
        <v>23.2</v>
      </c>
      <c r="S224" s="8">
        <v>23.9</v>
      </c>
      <c r="T224" s="8">
        <v>25</v>
      </c>
      <c r="U224" s="8">
        <v>25.3</v>
      </c>
    </row>
    <row r="225" spans="1:21" ht="13" x14ac:dyDescent="0.3">
      <c r="A225" s="25"/>
      <c r="B225" s="27"/>
      <c r="C225" s="6" t="s">
        <v>31</v>
      </c>
      <c r="D225" s="5" t="s">
        <v>23</v>
      </c>
      <c r="E225" s="7">
        <v>191.6</v>
      </c>
      <c r="F225" s="7">
        <v>222.5</v>
      </c>
      <c r="G225" s="7">
        <v>251.7</v>
      </c>
      <c r="H225" s="7">
        <v>274.60000000000002</v>
      </c>
      <c r="I225" s="7">
        <v>306.5</v>
      </c>
      <c r="J225" s="7">
        <v>333.7</v>
      </c>
      <c r="K225" s="7">
        <v>338.8</v>
      </c>
      <c r="L225" s="7">
        <v>372.4</v>
      </c>
      <c r="M225" s="7">
        <v>397.3</v>
      </c>
      <c r="N225" s="7">
        <v>369.1</v>
      </c>
      <c r="O225" s="7">
        <v>361.6</v>
      </c>
      <c r="P225" s="7">
        <v>377.4</v>
      </c>
      <c r="Q225" s="7">
        <v>378.4</v>
      </c>
      <c r="R225" s="7">
        <v>371.6</v>
      </c>
      <c r="S225" s="7">
        <v>369.4</v>
      </c>
      <c r="T225" s="7">
        <v>360.4</v>
      </c>
      <c r="U225" s="7" t="s">
        <v>27</v>
      </c>
    </row>
    <row r="226" spans="1:21" ht="13" x14ac:dyDescent="0.3">
      <c r="A226" s="25"/>
      <c r="B226" s="27"/>
      <c r="C226" s="6" t="s">
        <v>32</v>
      </c>
      <c r="D226" s="5" t="s">
        <v>23</v>
      </c>
      <c r="E226" s="7">
        <v>325.5</v>
      </c>
      <c r="F226" s="7">
        <v>395.1</v>
      </c>
      <c r="G226" s="7">
        <v>483.6</v>
      </c>
      <c r="H226" s="7">
        <v>598.20000000000005</v>
      </c>
      <c r="I226" s="7">
        <v>698.8</v>
      </c>
      <c r="J226" s="7">
        <v>798</v>
      </c>
      <c r="K226" s="7">
        <v>852.5</v>
      </c>
      <c r="L226" s="7">
        <v>1058.3</v>
      </c>
      <c r="M226" s="7">
        <v>1116.4000000000001</v>
      </c>
      <c r="N226" s="7">
        <v>1201.5</v>
      </c>
      <c r="O226" s="7">
        <v>1043.9000000000001</v>
      </c>
      <c r="P226" s="7">
        <v>914.1</v>
      </c>
      <c r="Q226" s="7">
        <v>790</v>
      </c>
      <c r="R226" s="7">
        <v>706.8</v>
      </c>
      <c r="S226" s="7">
        <v>665.2</v>
      </c>
      <c r="T226" s="7">
        <v>564.5</v>
      </c>
      <c r="U226" s="7" t="s">
        <v>27</v>
      </c>
    </row>
    <row r="227" spans="1:21" ht="13" x14ac:dyDescent="0.3">
      <c r="A227" s="25"/>
      <c r="B227" s="27"/>
      <c r="C227" s="6" t="s">
        <v>33</v>
      </c>
      <c r="D227" s="5" t="s">
        <v>23</v>
      </c>
      <c r="E227" s="8" t="s">
        <v>27</v>
      </c>
      <c r="F227" s="8">
        <v>1888.5</v>
      </c>
      <c r="G227" s="8">
        <v>2075.1999999999998</v>
      </c>
      <c r="H227" s="8">
        <v>2137.9</v>
      </c>
      <c r="I227" s="8">
        <v>2778.5</v>
      </c>
      <c r="J227" s="8">
        <v>2847.9</v>
      </c>
      <c r="K227" s="8">
        <v>2767.4</v>
      </c>
      <c r="L227" s="8">
        <v>2761.8</v>
      </c>
      <c r="M227" s="8">
        <v>2940</v>
      </c>
      <c r="N227" s="8">
        <v>3095.1</v>
      </c>
      <c r="O227" s="8">
        <v>3184.9</v>
      </c>
      <c r="P227" s="8">
        <v>3286</v>
      </c>
      <c r="Q227" s="8">
        <v>3247</v>
      </c>
      <c r="R227" s="8">
        <v>3223.2</v>
      </c>
      <c r="S227" s="8">
        <v>3204.3</v>
      </c>
      <c r="T227" s="8">
        <v>3491.9</v>
      </c>
      <c r="U227" s="8">
        <v>3314.7</v>
      </c>
    </row>
    <row r="228" spans="1:21" ht="13" x14ac:dyDescent="0.3">
      <c r="A228" s="25"/>
      <c r="B228" s="27"/>
      <c r="C228" s="6" t="s">
        <v>34</v>
      </c>
      <c r="D228" s="5" t="s">
        <v>23</v>
      </c>
      <c r="E228" s="8">
        <v>64.2</v>
      </c>
      <c r="F228" s="8">
        <v>80.900000000000006</v>
      </c>
      <c r="G228" s="8">
        <v>103.1</v>
      </c>
      <c r="H228" s="8">
        <v>111.3</v>
      </c>
      <c r="I228" s="8">
        <v>96.3</v>
      </c>
      <c r="J228" s="8">
        <v>107</v>
      </c>
      <c r="K228" s="8">
        <v>116</v>
      </c>
      <c r="L228" s="8">
        <v>130.1</v>
      </c>
      <c r="M228" s="8">
        <v>140.9</v>
      </c>
      <c r="N228" s="8">
        <v>141.69999999999999</v>
      </c>
      <c r="O228" s="8">
        <v>134.30000000000001</v>
      </c>
      <c r="P228" s="8">
        <v>135.1</v>
      </c>
      <c r="Q228" s="8">
        <v>124.9</v>
      </c>
      <c r="R228" s="8">
        <v>136.19999999999999</v>
      </c>
      <c r="S228" s="8">
        <v>139.30000000000001</v>
      </c>
      <c r="T228" s="8">
        <v>140</v>
      </c>
      <c r="U228" s="8" t="s">
        <v>27</v>
      </c>
    </row>
    <row r="229" spans="1:21" ht="13" x14ac:dyDescent="0.3">
      <c r="A229" s="25"/>
      <c r="B229" s="27"/>
      <c r="C229" s="6" t="s">
        <v>35</v>
      </c>
      <c r="D229" s="5" t="s">
        <v>23</v>
      </c>
      <c r="E229" s="7">
        <v>4373.6000000000004</v>
      </c>
      <c r="F229" s="7">
        <v>4890.7</v>
      </c>
      <c r="G229" s="7">
        <v>5292.5</v>
      </c>
      <c r="H229" s="7">
        <v>5609.9</v>
      </c>
      <c r="I229" s="7">
        <v>5857.1</v>
      </c>
      <c r="J229" s="7">
        <v>6016.2</v>
      </c>
      <c r="K229" s="7">
        <v>6133.2</v>
      </c>
      <c r="L229" s="7">
        <v>6501</v>
      </c>
      <c r="M229" s="7">
        <v>6856</v>
      </c>
      <c r="N229" s="7">
        <v>6813.3</v>
      </c>
      <c r="O229" s="7">
        <v>7257.4</v>
      </c>
      <c r="P229" s="7">
        <v>7585</v>
      </c>
      <c r="Q229" s="7">
        <v>7243</v>
      </c>
      <c r="R229" s="7">
        <v>7293.7</v>
      </c>
      <c r="S229" s="7">
        <v>7391</v>
      </c>
      <c r="T229" s="7">
        <v>7653</v>
      </c>
      <c r="U229" s="7">
        <v>7590.1</v>
      </c>
    </row>
    <row r="230" spans="1:21" ht="13" x14ac:dyDescent="0.3">
      <c r="A230" s="25"/>
      <c r="B230" s="26" t="s">
        <v>36</v>
      </c>
      <c r="C230" s="6" t="s">
        <v>26</v>
      </c>
      <c r="D230" s="5" t="s">
        <v>23</v>
      </c>
      <c r="E230" s="7" t="s">
        <v>27</v>
      </c>
      <c r="F230" s="7" t="s">
        <v>27</v>
      </c>
      <c r="G230" s="7">
        <v>686.1</v>
      </c>
      <c r="H230" s="7">
        <v>909.6</v>
      </c>
      <c r="I230" s="7">
        <v>1071.5</v>
      </c>
      <c r="J230" s="7">
        <v>1098.2</v>
      </c>
      <c r="K230" s="7">
        <v>1134.8</v>
      </c>
      <c r="L230" s="7">
        <v>1302.5</v>
      </c>
      <c r="M230" s="7">
        <v>1450.5</v>
      </c>
      <c r="N230" s="7">
        <v>1398.1</v>
      </c>
      <c r="O230" s="7">
        <v>1350.3</v>
      </c>
      <c r="P230" s="7">
        <v>1460.6</v>
      </c>
      <c r="Q230" s="7">
        <v>1292</v>
      </c>
      <c r="R230" s="7">
        <v>1299.3</v>
      </c>
      <c r="S230" s="7">
        <v>1271.7</v>
      </c>
      <c r="T230" s="7">
        <v>1040.8</v>
      </c>
      <c r="U230" s="7">
        <v>1005.2</v>
      </c>
    </row>
    <row r="231" spans="1:21" ht="13" x14ac:dyDescent="0.3">
      <c r="A231" s="25"/>
      <c r="B231" s="27"/>
      <c r="C231" s="6" t="s">
        <v>28</v>
      </c>
      <c r="D231" s="5" t="s">
        <v>23</v>
      </c>
      <c r="E231" s="8">
        <v>117</v>
      </c>
      <c r="F231" s="8">
        <v>135.19999999999999</v>
      </c>
      <c r="G231" s="8">
        <v>175.4</v>
      </c>
      <c r="H231" s="8">
        <v>223.7</v>
      </c>
      <c r="I231" s="8">
        <v>259.7</v>
      </c>
      <c r="J231" s="8">
        <v>329.9</v>
      </c>
      <c r="K231" s="8">
        <v>329.6</v>
      </c>
      <c r="L231" s="8">
        <v>421.1</v>
      </c>
      <c r="M231" s="8">
        <v>531.4</v>
      </c>
      <c r="N231" s="8">
        <v>523.20000000000005</v>
      </c>
      <c r="O231" s="8">
        <v>521</v>
      </c>
      <c r="P231" s="8">
        <v>558.79999999999995</v>
      </c>
      <c r="Q231" s="8">
        <v>519</v>
      </c>
      <c r="R231" s="8">
        <v>490.4</v>
      </c>
      <c r="S231" s="8">
        <v>463.3</v>
      </c>
      <c r="T231" s="8">
        <v>396.5</v>
      </c>
      <c r="U231" s="8" t="s">
        <v>27</v>
      </c>
    </row>
    <row r="232" spans="1:21" ht="13" x14ac:dyDescent="0.3">
      <c r="A232" s="25"/>
      <c r="B232" s="27"/>
      <c r="C232" s="6" t="s">
        <v>29</v>
      </c>
      <c r="D232" s="5" t="s">
        <v>23</v>
      </c>
      <c r="E232" s="7">
        <v>373.2</v>
      </c>
      <c r="F232" s="7">
        <v>388.1</v>
      </c>
      <c r="G232" s="7">
        <v>437.8</v>
      </c>
      <c r="H232" s="7">
        <v>539</v>
      </c>
      <c r="I232" s="7">
        <v>633.4</v>
      </c>
      <c r="J232" s="7">
        <v>658</v>
      </c>
      <c r="K232" s="7">
        <v>686.5</v>
      </c>
      <c r="L232" s="7">
        <v>769.4</v>
      </c>
      <c r="M232" s="7">
        <v>843.4</v>
      </c>
      <c r="N232" s="7">
        <v>805.8</v>
      </c>
      <c r="O232" s="7">
        <v>826.1</v>
      </c>
      <c r="P232" s="7">
        <v>853.7</v>
      </c>
      <c r="Q232" s="7">
        <v>706</v>
      </c>
      <c r="R232" s="7">
        <v>656.6</v>
      </c>
      <c r="S232" s="7">
        <v>662.3</v>
      </c>
      <c r="T232" s="7">
        <v>555.9</v>
      </c>
      <c r="U232" s="7" t="s">
        <v>27</v>
      </c>
    </row>
    <row r="233" spans="1:21" ht="13" x14ac:dyDescent="0.3">
      <c r="A233" s="25"/>
      <c r="B233" s="27"/>
      <c r="C233" s="6" t="s">
        <v>30</v>
      </c>
      <c r="D233" s="5" t="s">
        <v>23</v>
      </c>
      <c r="E233" s="8">
        <v>8.5</v>
      </c>
      <c r="F233" s="8">
        <v>9.3000000000000007</v>
      </c>
      <c r="G233" s="8">
        <v>11.3</v>
      </c>
      <c r="H233" s="8">
        <v>15.6</v>
      </c>
      <c r="I233" s="8">
        <v>20</v>
      </c>
      <c r="J233" s="8">
        <v>21.4</v>
      </c>
      <c r="K233" s="8">
        <v>24</v>
      </c>
      <c r="L233" s="8">
        <v>30.1</v>
      </c>
      <c r="M233" s="8">
        <v>33.700000000000003</v>
      </c>
      <c r="N233" s="8">
        <v>30.5</v>
      </c>
      <c r="O233" s="8">
        <v>28.5</v>
      </c>
      <c r="P233" s="8">
        <v>30.8</v>
      </c>
      <c r="Q233" s="8">
        <v>29.4</v>
      </c>
      <c r="R233" s="8">
        <v>30.7</v>
      </c>
      <c r="S233" s="8">
        <v>31.7</v>
      </c>
      <c r="T233" s="8">
        <v>27.7</v>
      </c>
      <c r="U233" s="8">
        <v>28</v>
      </c>
    </row>
    <row r="234" spans="1:21" ht="13" x14ac:dyDescent="0.3">
      <c r="A234" s="25"/>
      <c r="B234" s="27"/>
      <c r="C234" s="6" t="s">
        <v>31</v>
      </c>
      <c r="D234" s="5" t="s">
        <v>23</v>
      </c>
      <c r="E234" s="7">
        <v>176.5</v>
      </c>
      <c r="F234" s="7">
        <v>199.1</v>
      </c>
      <c r="G234" s="7">
        <v>236.9</v>
      </c>
      <c r="H234" s="7">
        <v>309.89999999999998</v>
      </c>
      <c r="I234" s="7">
        <v>380.6</v>
      </c>
      <c r="J234" s="7">
        <v>415</v>
      </c>
      <c r="K234" s="7">
        <v>425</v>
      </c>
      <c r="L234" s="7">
        <v>509.7</v>
      </c>
      <c r="M234" s="7">
        <v>582</v>
      </c>
      <c r="N234" s="7">
        <v>512.79999999999995</v>
      </c>
      <c r="O234" s="7">
        <v>478.9</v>
      </c>
      <c r="P234" s="7">
        <v>524.6</v>
      </c>
      <c r="Q234" s="7">
        <v>486.2</v>
      </c>
      <c r="R234" s="7">
        <v>493.4</v>
      </c>
      <c r="S234" s="7">
        <v>490.1</v>
      </c>
      <c r="T234" s="7">
        <v>399.7</v>
      </c>
      <c r="U234" s="7" t="s">
        <v>27</v>
      </c>
    </row>
    <row r="235" spans="1:21" ht="13" x14ac:dyDescent="0.3">
      <c r="A235" s="25"/>
      <c r="B235" s="27"/>
      <c r="C235" s="6" t="s">
        <v>32</v>
      </c>
      <c r="D235" s="5" t="s">
        <v>23</v>
      </c>
      <c r="E235" s="7">
        <v>303.5</v>
      </c>
      <c r="F235" s="7">
        <v>353.5</v>
      </c>
      <c r="G235" s="7">
        <v>455.1</v>
      </c>
      <c r="H235" s="7">
        <v>675.1</v>
      </c>
      <c r="I235" s="7">
        <v>867.7</v>
      </c>
      <c r="J235" s="7">
        <v>992.4</v>
      </c>
      <c r="K235" s="7">
        <v>1069.5</v>
      </c>
      <c r="L235" s="7">
        <v>1448.4</v>
      </c>
      <c r="M235" s="7">
        <v>1635.3</v>
      </c>
      <c r="N235" s="7">
        <v>1669.1</v>
      </c>
      <c r="O235" s="7">
        <v>1382.6</v>
      </c>
      <c r="P235" s="7">
        <v>1270.7</v>
      </c>
      <c r="Q235" s="7">
        <v>1015</v>
      </c>
      <c r="R235" s="7">
        <v>938.5</v>
      </c>
      <c r="S235" s="7">
        <v>882.6</v>
      </c>
      <c r="T235" s="7">
        <v>626.1</v>
      </c>
      <c r="U235" s="7" t="s">
        <v>27</v>
      </c>
    </row>
    <row r="236" spans="1:21" ht="13" x14ac:dyDescent="0.3">
      <c r="A236" s="25"/>
      <c r="B236" s="27"/>
      <c r="C236" s="6" t="s">
        <v>33</v>
      </c>
      <c r="D236" s="5" t="s">
        <v>23</v>
      </c>
      <c r="E236" s="8" t="s">
        <v>27</v>
      </c>
      <c r="F236" s="8">
        <v>1689.9</v>
      </c>
      <c r="G236" s="8">
        <v>1953</v>
      </c>
      <c r="H236" s="8">
        <v>2412.9</v>
      </c>
      <c r="I236" s="8">
        <v>3450</v>
      </c>
      <c r="J236" s="8">
        <v>3541.6</v>
      </c>
      <c r="K236" s="8">
        <v>3471.6</v>
      </c>
      <c r="L236" s="8">
        <v>3780</v>
      </c>
      <c r="M236" s="8">
        <v>4306.6000000000004</v>
      </c>
      <c r="N236" s="8">
        <v>4299.6000000000004</v>
      </c>
      <c r="O236" s="8">
        <v>4218.2</v>
      </c>
      <c r="P236" s="8">
        <v>4568</v>
      </c>
      <c r="Q236" s="8">
        <v>4172</v>
      </c>
      <c r="R236" s="8">
        <v>4279.6000000000004</v>
      </c>
      <c r="S236" s="8">
        <v>4251.2</v>
      </c>
      <c r="T236" s="8">
        <v>3872.7</v>
      </c>
      <c r="U236" s="8">
        <v>3666.5</v>
      </c>
    </row>
    <row r="237" spans="1:21" ht="13" x14ac:dyDescent="0.3">
      <c r="A237" s="25"/>
      <c r="B237" s="27"/>
      <c r="C237" s="6" t="s">
        <v>34</v>
      </c>
      <c r="D237" s="5" t="s">
        <v>23</v>
      </c>
      <c r="E237" s="8">
        <v>42</v>
      </c>
      <c r="F237" s="8">
        <v>50.4</v>
      </c>
      <c r="G237" s="8">
        <v>68.5</v>
      </c>
      <c r="H237" s="8">
        <v>91.2</v>
      </c>
      <c r="I237" s="8">
        <v>90</v>
      </c>
      <c r="J237" s="8">
        <v>103.9</v>
      </c>
      <c r="K237" s="8">
        <v>117.7</v>
      </c>
      <c r="L237" s="8">
        <v>158.69999999999999</v>
      </c>
      <c r="M237" s="8">
        <v>198.7</v>
      </c>
      <c r="N237" s="8">
        <v>196.8</v>
      </c>
      <c r="O237" s="8">
        <v>177.8</v>
      </c>
      <c r="P237" s="8">
        <v>187.8</v>
      </c>
      <c r="Q237" s="8">
        <v>160.5</v>
      </c>
      <c r="R237" s="8">
        <v>180.9</v>
      </c>
      <c r="S237" s="8">
        <v>184.8</v>
      </c>
      <c r="T237" s="8">
        <v>155.19999999999999</v>
      </c>
      <c r="U237" s="8" t="s">
        <v>27</v>
      </c>
    </row>
    <row r="238" spans="1:21" ht="13" x14ac:dyDescent="0.3">
      <c r="A238" s="25"/>
      <c r="B238" s="27"/>
      <c r="C238" s="6" t="s">
        <v>35</v>
      </c>
      <c r="D238" s="5" t="s">
        <v>23</v>
      </c>
      <c r="E238" s="7">
        <v>477.4</v>
      </c>
      <c r="F238" s="7">
        <v>473.5</v>
      </c>
      <c r="G238" s="7">
        <v>543.5</v>
      </c>
      <c r="H238" s="7">
        <v>693.7</v>
      </c>
      <c r="I238" s="7">
        <v>797</v>
      </c>
      <c r="J238" s="7">
        <v>805</v>
      </c>
      <c r="K238" s="7">
        <v>831.3</v>
      </c>
      <c r="L238" s="7">
        <v>961.9</v>
      </c>
      <c r="M238" s="7">
        <v>1040.2</v>
      </c>
      <c r="N238" s="7">
        <v>890.2</v>
      </c>
      <c r="O238" s="7">
        <v>1006.9</v>
      </c>
      <c r="P238" s="7">
        <v>1168.0999999999999</v>
      </c>
      <c r="Q238" s="7">
        <v>1069.0999999999999</v>
      </c>
      <c r="R238" s="7">
        <v>1119.7</v>
      </c>
      <c r="S238" s="7">
        <v>1077.3</v>
      </c>
      <c r="T238" s="7">
        <v>907.3</v>
      </c>
      <c r="U238" s="7">
        <v>886.5</v>
      </c>
    </row>
    <row r="239" spans="1:21" ht="13" x14ac:dyDescent="0.3">
      <c r="A239" s="25"/>
      <c r="B239" s="26" t="s">
        <v>37</v>
      </c>
      <c r="C239" s="6" t="s">
        <v>26</v>
      </c>
      <c r="D239" s="5" t="s">
        <v>23</v>
      </c>
      <c r="E239" s="7" t="s">
        <v>27</v>
      </c>
      <c r="F239" s="7" t="s">
        <v>27</v>
      </c>
      <c r="G239" s="7">
        <v>80.8</v>
      </c>
      <c r="H239" s="7">
        <v>88.6</v>
      </c>
      <c r="I239" s="7">
        <v>93.2</v>
      </c>
      <c r="J239" s="7">
        <v>94.5</v>
      </c>
      <c r="K239" s="7">
        <v>98.1</v>
      </c>
      <c r="L239" s="7">
        <v>101.8</v>
      </c>
      <c r="M239" s="7">
        <v>106.7</v>
      </c>
      <c r="N239" s="7">
        <v>109.8</v>
      </c>
      <c r="O239" s="7">
        <v>112.1</v>
      </c>
      <c r="P239" s="7">
        <v>114.3</v>
      </c>
      <c r="Q239" s="7">
        <v>109.9</v>
      </c>
      <c r="R239" s="7">
        <v>108.5</v>
      </c>
      <c r="S239" s="7">
        <v>107.1</v>
      </c>
      <c r="T239" s="7">
        <v>104.3</v>
      </c>
      <c r="U239" s="7">
        <v>100.4</v>
      </c>
    </row>
    <row r="240" spans="1:21" ht="13" x14ac:dyDescent="0.3">
      <c r="A240" s="25"/>
      <c r="B240" s="27"/>
      <c r="C240" s="6" t="s">
        <v>28</v>
      </c>
      <c r="D240" s="5" t="s">
        <v>23</v>
      </c>
      <c r="E240" s="8">
        <v>30.7</v>
      </c>
      <c r="F240" s="8">
        <v>35.200000000000003</v>
      </c>
      <c r="G240" s="8">
        <v>38.9</v>
      </c>
      <c r="H240" s="8">
        <v>43.6</v>
      </c>
      <c r="I240" s="8">
        <v>45.4</v>
      </c>
      <c r="J240" s="8">
        <v>53.2</v>
      </c>
      <c r="K240" s="8">
        <v>50.4</v>
      </c>
      <c r="L240" s="8">
        <v>58.1</v>
      </c>
      <c r="M240" s="8">
        <v>62.8</v>
      </c>
      <c r="N240" s="8">
        <v>70.099999999999994</v>
      </c>
      <c r="O240" s="8">
        <v>69.599999999999994</v>
      </c>
      <c r="P240" s="8">
        <v>70.599999999999994</v>
      </c>
      <c r="Q240" s="8">
        <v>72.7</v>
      </c>
      <c r="R240" s="8">
        <v>71.400000000000006</v>
      </c>
      <c r="S240" s="8">
        <v>72.099999999999994</v>
      </c>
      <c r="T240" s="8">
        <v>72.3</v>
      </c>
      <c r="U240" s="8" t="s">
        <v>27</v>
      </c>
    </row>
    <row r="241" spans="1:21" ht="13" x14ac:dyDescent="0.3">
      <c r="A241" s="25"/>
      <c r="B241" s="27"/>
      <c r="C241" s="6" t="s">
        <v>29</v>
      </c>
      <c r="D241" s="5" t="s">
        <v>23</v>
      </c>
      <c r="E241" s="7">
        <v>65.099999999999994</v>
      </c>
      <c r="F241" s="7">
        <v>69.5</v>
      </c>
      <c r="G241" s="7">
        <v>75.099999999999994</v>
      </c>
      <c r="H241" s="7">
        <v>76.099999999999994</v>
      </c>
      <c r="I241" s="7">
        <v>83</v>
      </c>
      <c r="J241" s="7">
        <v>85</v>
      </c>
      <c r="K241" s="7">
        <v>90.6</v>
      </c>
      <c r="L241" s="7">
        <v>93.8</v>
      </c>
      <c r="M241" s="7">
        <v>98.5</v>
      </c>
      <c r="N241" s="7">
        <v>101.3</v>
      </c>
      <c r="O241" s="7">
        <v>110.5</v>
      </c>
      <c r="P241" s="7">
        <v>110.2</v>
      </c>
      <c r="Q241" s="7">
        <v>96.7</v>
      </c>
      <c r="R241" s="7">
        <v>89.3</v>
      </c>
      <c r="S241" s="7">
        <v>89.9</v>
      </c>
      <c r="T241" s="7">
        <v>90.4</v>
      </c>
      <c r="U241" s="7" t="s">
        <v>27</v>
      </c>
    </row>
    <row r="242" spans="1:21" ht="13" x14ac:dyDescent="0.3">
      <c r="A242" s="25"/>
      <c r="B242" s="27"/>
      <c r="C242" s="6" t="s">
        <v>30</v>
      </c>
      <c r="D242" s="5" t="s">
        <v>23</v>
      </c>
      <c r="E242" s="8">
        <v>14.1</v>
      </c>
      <c r="F242" s="8">
        <v>15.4</v>
      </c>
      <c r="G242" s="8">
        <v>17.899999999999999</v>
      </c>
      <c r="H242" s="8">
        <v>20.8</v>
      </c>
      <c r="I242" s="8">
        <v>23.9</v>
      </c>
      <c r="J242" s="8">
        <v>25.3</v>
      </c>
      <c r="K242" s="8">
        <v>27.2</v>
      </c>
      <c r="L242" s="8">
        <v>29.8</v>
      </c>
      <c r="M242" s="8">
        <v>31.6</v>
      </c>
      <c r="N242" s="8">
        <v>31.9</v>
      </c>
      <c r="O242" s="8">
        <v>31.6</v>
      </c>
      <c r="P242" s="8">
        <v>32.6</v>
      </c>
      <c r="Q242" s="8">
        <v>33.200000000000003</v>
      </c>
      <c r="R242" s="8">
        <v>33.6</v>
      </c>
      <c r="S242" s="8">
        <v>34.5</v>
      </c>
      <c r="T242" s="8">
        <v>35.700000000000003</v>
      </c>
      <c r="U242" s="8">
        <v>36</v>
      </c>
    </row>
    <row r="243" spans="1:21" ht="13" x14ac:dyDescent="0.3">
      <c r="A243" s="25"/>
      <c r="B243" s="27"/>
      <c r="C243" s="6" t="s">
        <v>31</v>
      </c>
      <c r="D243" s="5" t="s">
        <v>23</v>
      </c>
      <c r="E243" s="7">
        <v>37.6</v>
      </c>
      <c r="F243" s="7">
        <v>42.9</v>
      </c>
      <c r="G243" s="7">
        <v>48.5</v>
      </c>
      <c r="H243" s="7">
        <v>52.5</v>
      </c>
      <c r="I243" s="7">
        <v>60.2</v>
      </c>
      <c r="J243" s="7">
        <v>64.900000000000006</v>
      </c>
      <c r="K243" s="7">
        <v>67.5</v>
      </c>
      <c r="L243" s="7">
        <v>75.2</v>
      </c>
      <c r="M243" s="7">
        <v>82</v>
      </c>
      <c r="N243" s="7">
        <v>77.2</v>
      </c>
      <c r="O243" s="7">
        <v>75</v>
      </c>
      <c r="P243" s="7">
        <v>78</v>
      </c>
      <c r="Q243" s="7">
        <v>76.900000000000006</v>
      </c>
      <c r="R243" s="7">
        <v>75.5</v>
      </c>
      <c r="S243" s="7">
        <v>74.599999999999994</v>
      </c>
      <c r="T243" s="7">
        <v>72.7</v>
      </c>
      <c r="U243" s="7" t="s">
        <v>27</v>
      </c>
    </row>
    <row r="244" spans="1:21" ht="13" x14ac:dyDescent="0.3">
      <c r="A244" s="25"/>
      <c r="B244" s="27"/>
      <c r="C244" s="6" t="s">
        <v>32</v>
      </c>
      <c r="D244" s="5" t="s">
        <v>23</v>
      </c>
      <c r="E244" s="7">
        <v>44.9</v>
      </c>
      <c r="F244" s="7">
        <v>54.5</v>
      </c>
      <c r="G244" s="7">
        <v>66.900000000000006</v>
      </c>
      <c r="H244" s="7">
        <v>79.8</v>
      </c>
      <c r="I244" s="7">
        <v>91.8</v>
      </c>
      <c r="J244" s="7">
        <v>102.4</v>
      </c>
      <c r="K244" s="7">
        <v>111.7</v>
      </c>
      <c r="L244" s="7">
        <v>133.19999999999999</v>
      </c>
      <c r="M244" s="7">
        <v>142.30000000000001</v>
      </c>
      <c r="N244" s="7">
        <v>153.80000000000001</v>
      </c>
      <c r="O244" s="7">
        <v>130.30000000000001</v>
      </c>
      <c r="P244" s="7">
        <v>115.4</v>
      </c>
      <c r="Q244" s="7">
        <v>104.5</v>
      </c>
      <c r="R244" s="7">
        <v>102.1</v>
      </c>
      <c r="S244" s="7">
        <v>98.8</v>
      </c>
      <c r="T244" s="7">
        <v>84.7</v>
      </c>
      <c r="U244" s="7" t="s">
        <v>27</v>
      </c>
    </row>
    <row r="245" spans="1:21" ht="13" x14ac:dyDescent="0.3">
      <c r="A245" s="25"/>
      <c r="B245" s="27"/>
      <c r="C245" s="6" t="s">
        <v>33</v>
      </c>
      <c r="D245" s="5" t="s">
        <v>23</v>
      </c>
      <c r="E245" s="8" t="s">
        <v>27</v>
      </c>
      <c r="F245" s="8">
        <v>40.700000000000003</v>
      </c>
      <c r="G245" s="8">
        <v>44.2</v>
      </c>
      <c r="H245" s="8">
        <v>44.7</v>
      </c>
      <c r="I245" s="8">
        <v>56.5</v>
      </c>
      <c r="J245" s="8">
        <v>57.4</v>
      </c>
      <c r="K245" s="8">
        <v>57.8</v>
      </c>
      <c r="L245" s="8">
        <v>58.3</v>
      </c>
      <c r="M245" s="8">
        <v>63.8</v>
      </c>
      <c r="N245" s="8">
        <v>68</v>
      </c>
      <c r="O245" s="8">
        <v>69.599999999999994</v>
      </c>
      <c r="P245" s="8">
        <v>72.900000000000006</v>
      </c>
      <c r="Q245" s="8">
        <v>72.900000000000006</v>
      </c>
      <c r="R245" s="8">
        <v>72.599999999999994</v>
      </c>
      <c r="S245" s="8">
        <v>71.7</v>
      </c>
      <c r="T245" s="8">
        <v>79.099999999999994</v>
      </c>
      <c r="U245" s="8">
        <v>75.2</v>
      </c>
    </row>
    <row r="246" spans="1:21" ht="13" x14ac:dyDescent="0.3">
      <c r="A246" s="25"/>
      <c r="B246" s="27"/>
      <c r="C246" s="6" t="s">
        <v>34</v>
      </c>
      <c r="D246" s="5" t="s">
        <v>23</v>
      </c>
      <c r="E246" s="8">
        <v>23.1</v>
      </c>
      <c r="F246" s="8">
        <v>29.2</v>
      </c>
      <c r="G246" s="8">
        <v>36.799999999999997</v>
      </c>
      <c r="H246" s="8">
        <v>38</v>
      </c>
      <c r="I246" s="8">
        <v>31.8</v>
      </c>
      <c r="J246" s="8">
        <v>35.299999999999997</v>
      </c>
      <c r="K246" s="8">
        <v>38.9</v>
      </c>
      <c r="L246" s="8">
        <v>43.6</v>
      </c>
      <c r="M246" s="8">
        <v>48.7</v>
      </c>
      <c r="N246" s="8">
        <v>51.1</v>
      </c>
      <c r="O246" s="8">
        <v>49.7</v>
      </c>
      <c r="P246" s="8">
        <v>49.4</v>
      </c>
      <c r="Q246" s="8">
        <v>45.8</v>
      </c>
      <c r="R246" s="8">
        <v>51.2</v>
      </c>
      <c r="S246" s="8">
        <v>53.2</v>
      </c>
      <c r="T246" s="8">
        <v>53.2</v>
      </c>
      <c r="U246" s="8" t="s">
        <v>27</v>
      </c>
    </row>
    <row r="247" spans="1:21" ht="13" x14ac:dyDescent="0.3">
      <c r="A247" s="25"/>
      <c r="B247" s="27"/>
      <c r="C247" s="6" t="s">
        <v>35</v>
      </c>
      <c r="D247" s="5" t="s">
        <v>23</v>
      </c>
      <c r="E247" s="7">
        <v>53.8</v>
      </c>
      <c r="F247" s="7">
        <v>58.6</v>
      </c>
      <c r="G247" s="7">
        <v>63</v>
      </c>
      <c r="H247" s="7">
        <v>65.900000000000006</v>
      </c>
      <c r="I247" s="7">
        <v>70.099999999999994</v>
      </c>
      <c r="J247" s="7">
        <v>70.3</v>
      </c>
      <c r="K247" s="7">
        <v>74.099999999999994</v>
      </c>
      <c r="L247" s="7">
        <v>80</v>
      </c>
      <c r="M247" s="7">
        <v>84.7</v>
      </c>
      <c r="N247" s="7">
        <v>82.2</v>
      </c>
      <c r="O247" s="7">
        <v>85.9</v>
      </c>
      <c r="P247" s="7">
        <v>90.8</v>
      </c>
      <c r="Q247" s="7">
        <v>87.9</v>
      </c>
      <c r="R247" s="7">
        <v>88.4</v>
      </c>
      <c r="S247" s="7">
        <v>87.1</v>
      </c>
      <c r="T247" s="7">
        <v>87.5</v>
      </c>
      <c r="U247" s="7">
        <v>86.4</v>
      </c>
    </row>
    <row r="248" spans="1:21" ht="13" x14ac:dyDescent="0.3">
      <c r="A248" s="24" t="s">
        <v>46</v>
      </c>
      <c r="B248" s="26" t="s">
        <v>25</v>
      </c>
      <c r="C248" s="6" t="s">
        <v>26</v>
      </c>
      <c r="D248" s="5" t="s">
        <v>23</v>
      </c>
      <c r="E248" s="7" t="s">
        <v>27</v>
      </c>
      <c r="F248" s="7" t="s">
        <v>27</v>
      </c>
      <c r="G248" s="7">
        <v>390.3</v>
      </c>
      <c r="H248" s="7">
        <v>410.1</v>
      </c>
      <c r="I248" s="7">
        <v>416.4</v>
      </c>
      <c r="J248" s="7">
        <v>443</v>
      </c>
      <c r="K248" s="7">
        <v>444</v>
      </c>
      <c r="L248" s="7">
        <v>474.5</v>
      </c>
      <c r="M248" s="7">
        <v>487.9</v>
      </c>
      <c r="N248" s="7">
        <v>512.6</v>
      </c>
      <c r="O248" s="7">
        <v>512.70000000000005</v>
      </c>
      <c r="P248" s="7">
        <v>522.20000000000005</v>
      </c>
      <c r="Q248" s="7">
        <v>517.1</v>
      </c>
      <c r="R248" s="7">
        <v>530.9</v>
      </c>
      <c r="S248" s="7">
        <v>505.5</v>
      </c>
      <c r="T248" s="7">
        <v>528</v>
      </c>
      <c r="U248" s="7">
        <v>508.3</v>
      </c>
    </row>
    <row r="249" spans="1:21" ht="13" x14ac:dyDescent="0.3">
      <c r="A249" s="25"/>
      <c r="B249" s="27"/>
      <c r="C249" s="6" t="s">
        <v>28</v>
      </c>
      <c r="D249" s="5" t="s">
        <v>23</v>
      </c>
      <c r="E249" s="8">
        <v>3396.6</v>
      </c>
      <c r="F249" s="8">
        <v>3971.5</v>
      </c>
      <c r="G249" s="8">
        <v>4183</v>
      </c>
      <c r="H249" s="8">
        <v>4586.6000000000004</v>
      </c>
      <c r="I249" s="8">
        <v>5188.7</v>
      </c>
      <c r="J249" s="8">
        <v>6256.5</v>
      </c>
      <c r="K249" s="8">
        <v>4734.7</v>
      </c>
      <c r="L249" s="8">
        <v>5462</v>
      </c>
      <c r="M249" s="8">
        <v>5773.5</v>
      </c>
      <c r="N249" s="8">
        <v>6256.9</v>
      </c>
      <c r="O249" s="8">
        <v>6375.2</v>
      </c>
      <c r="P249" s="8">
        <v>6549.1</v>
      </c>
      <c r="Q249" s="8">
        <v>6633.6</v>
      </c>
      <c r="R249" s="8">
        <v>6555.4</v>
      </c>
      <c r="S249" s="8">
        <v>6707.8</v>
      </c>
      <c r="T249" s="8">
        <v>6934.8</v>
      </c>
      <c r="U249" s="8" t="s">
        <v>27</v>
      </c>
    </row>
    <row r="250" spans="1:21" ht="13" x14ac:dyDescent="0.3">
      <c r="A250" s="25"/>
      <c r="B250" s="27"/>
      <c r="C250" s="6" t="s">
        <v>29</v>
      </c>
      <c r="D250" s="5" t="s">
        <v>23</v>
      </c>
      <c r="E250" s="7">
        <v>1284.5999999999999</v>
      </c>
      <c r="F250" s="7">
        <v>1316.9</v>
      </c>
      <c r="G250" s="7">
        <v>1416</v>
      </c>
      <c r="H250" s="7">
        <v>1468.4</v>
      </c>
      <c r="I250" s="7">
        <v>1506.5</v>
      </c>
      <c r="J250" s="7">
        <v>1591.1</v>
      </c>
      <c r="K250" s="7">
        <v>1664.6</v>
      </c>
      <c r="L250" s="7">
        <v>1738.8</v>
      </c>
      <c r="M250" s="7">
        <v>1746.8</v>
      </c>
      <c r="N250" s="7">
        <v>1848.1</v>
      </c>
      <c r="O250" s="7">
        <v>1907.2</v>
      </c>
      <c r="P250" s="7">
        <v>1902.1</v>
      </c>
      <c r="Q250" s="7">
        <v>1965.1</v>
      </c>
      <c r="R250" s="7">
        <v>1897.7</v>
      </c>
      <c r="S250" s="7">
        <v>1930.7</v>
      </c>
      <c r="T250" s="7">
        <v>1956.4</v>
      </c>
      <c r="U250" s="7" t="s">
        <v>27</v>
      </c>
    </row>
    <row r="251" spans="1:21" ht="13" x14ac:dyDescent="0.3">
      <c r="A251" s="25"/>
      <c r="B251" s="27"/>
      <c r="C251" s="6" t="s">
        <v>30</v>
      </c>
      <c r="D251" s="5" t="s">
        <v>23</v>
      </c>
      <c r="E251" s="8">
        <v>6.2</v>
      </c>
      <c r="F251" s="8">
        <v>6.7</v>
      </c>
      <c r="G251" s="8">
        <v>7.2</v>
      </c>
      <c r="H251" s="8">
        <v>8</v>
      </c>
      <c r="I251" s="8">
        <v>9.1999999999999993</v>
      </c>
      <c r="J251" s="8">
        <v>10</v>
      </c>
      <c r="K251" s="8">
        <v>11.5</v>
      </c>
      <c r="L251" s="8">
        <v>13.2</v>
      </c>
      <c r="M251" s="8">
        <v>14.3</v>
      </c>
      <c r="N251" s="8">
        <v>13.8</v>
      </c>
      <c r="O251" s="8">
        <v>14.5</v>
      </c>
      <c r="P251" s="8">
        <v>15.1</v>
      </c>
      <c r="Q251" s="8">
        <v>16.7</v>
      </c>
      <c r="R251" s="8">
        <v>18.600000000000001</v>
      </c>
      <c r="S251" s="8">
        <v>19.7</v>
      </c>
      <c r="T251" s="8">
        <v>20.399999999999999</v>
      </c>
      <c r="U251" s="8">
        <v>21.3</v>
      </c>
    </row>
    <row r="252" spans="1:21" ht="13" x14ac:dyDescent="0.3">
      <c r="A252" s="25"/>
      <c r="B252" s="27"/>
      <c r="C252" s="6" t="s">
        <v>31</v>
      </c>
      <c r="D252" s="5" t="s">
        <v>23</v>
      </c>
      <c r="E252" s="7">
        <v>102.9</v>
      </c>
      <c r="F252" s="7">
        <v>109.9</v>
      </c>
      <c r="G252" s="7">
        <v>114.8</v>
      </c>
      <c r="H252" s="7">
        <v>120.8</v>
      </c>
      <c r="I252" s="7">
        <v>122.9</v>
      </c>
      <c r="J252" s="7">
        <v>130.30000000000001</v>
      </c>
      <c r="K252" s="7">
        <v>130.80000000000001</v>
      </c>
      <c r="L252" s="7">
        <v>137.6</v>
      </c>
      <c r="M252" s="7">
        <v>144.9</v>
      </c>
      <c r="N252" s="7">
        <v>145.1</v>
      </c>
      <c r="O252" s="7">
        <v>147.5</v>
      </c>
      <c r="P252" s="7">
        <v>148.4</v>
      </c>
      <c r="Q252" s="7">
        <v>153.4</v>
      </c>
      <c r="R252" s="7">
        <v>145.9</v>
      </c>
      <c r="S252" s="7">
        <v>148.19999999999999</v>
      </c>
      <c r="T252" s="7">
        <v>143.6</v>
      </c>
      <c r="U252" s="7" t="s">
        <v>27</v>
      </c>
    </row>
    <row r="253" spans="1:21" ht="13" x14ac:dyDescent="0.3">
      <c r="A253" s="25"/>
      <c r="B253" s="27"/>
      <c r="C253" s="6" t="s">
        <v>32</v>
      </c>
      <c r="D253" s="5" t="s">
        <v>23</v>
      </c>
      <c r="E253" s="7">
        <v>201.5</v>
      </c>
      <c r="F253" s="7">
        <v>251.2</v>
      </c>
      <c r="G253" s="7">
        <v>296.7</v>
      </c>
      <c r="H253" s="7">
        <v>336.7</v>
      </c>
      <c r="I253" s="7">
        <v>394.3</v>
      </c>
      <c r="J253" s="7">
        <v>430.7</v>
      </c>
      <c r="K253" s="7">
        <v>449.4</v>
      </c>
      <c r="L253" s="7">
        <v>646.20000000000005</v>
      </c>
      <c r="M253" s="7">
        <v>500.7</v>
      </c>
      <c r="N253" s="7">
        <v>537.4</v>
      </c>
      <c r="O253" s="7">
        <v>459.6</v>
      </c>
      <c r="P253" s="7">
        <v>451.6</v>
      </c>
      <c r="Q253" s="7">
        <v>398.3</v>
      </c>
      <c r="R253" s="7">
        <v>359.2</v>
      </c>
      <c r="S253" s="7">
        <v>365.1</v>
      </c>
      <c r="T253" s="7">
        <v>331.4</v>
      </c>
      <c r="U253" s="7" t="s">
        <v>27</v>
      </c>
    </row>
    <row r="254" spans="1:21" ht="13" x14ac:dyDescent="0.3">
      <c r="A254" s="25"/>
      <c r="B254" s="27"/>
      <c r="C254" s="6" t="s">
        <v>33</v>
      </c>
      <c r="D254" s="5" t="s">
        <v>23</v>
      </c>
      <c r="E254" s="8" t="s">
        <v>27</v>
      </c>
      <c r="F254" s="8">
        <v>1116.4000000000001</v>
      </c>
      <c r="G254" s="8">
        <v>1115.7</v>
      </c>
      <c r="H254" s="8">
        <v>1049.7</v>
      </c>
      <c r="I254" s="8">
        <v>1489.4</v>
      </c>
      <c r="J254" s="8">
        <v>1611.1</v>
      </c>
      <c r="K254" s="8">
        <v>1566.8</v>
      </c>
      <c r="L254" s="8">
        <v>1640.3</v>
      </c>
      <c r="M254" s="8">
        <v>1693</v>
      </c>
      <c r="N254" s="8">
        <v>1764</v>
      </c>
      <c r="O254" s="8">
        <v>1782.2</v>
      </c>
      <c r="P254" s="8">
        <v>1838</v>
      </c>
      <c r="Q254" s="8">
        <v>1744.9</v>
      </c>
      <c r="R254" s="8">
        <v>1754.9</v>
      </c>
      <c r="S254" s="8">
        <v>1763.7</v>
      </c>
      <c r="T254" s="8">
        <v>1941.4</v>
      </c>
      <c r="U254" s="8">
        <v>1816.3</v>
      </c>
    </row>
    <row r="255" spans="1:21" ht="13" x14ac:dyDescent="0.3">
      <c r="A255" s="25"/>
      <c r="B255" s="27"/>
      <c r="C255" s="6" t="s">
        <v>34</v>
      </c>
      <c r="D255" s="5" t="s">
        <v>23</v>
      </c>
      <c r="E255" s="8">
        <v>46.7</v>
      </c>
      <c r="F255" s="8">
        <v>56.8</v>
      </c>
      <c r="G255" s="8">
        <v>63.4</v>
      </c>
      <c r="H255" s="8">
        <v>68.8</v>
      </c>
      <c r="I255" s="8">
        <v>58.8</v>
      </c>
      <c r="J255" s="8">
        <v>65.5</v>
      </c>
      <c r="K255" s="8">
        <v>70.599999999999994</v>
      </c>
      <c r="L255" s="8">
        <v>81.599999999999994</v>
      </c>
      <c r="M255" s="8">
        <v>87</v>
      </c>
      <c r="N255" s="8">
        <v>84.3</v>
      </c>
      <c r="O255" s="8">
        <v>83.3</v>
      </c>
      <c r="P255" s="8">
        <v>86.7</v>
      </c>
      <c r="Q255" s="8">
        <v>76.2</v>
      </c>
      <c r="R255" s="8">
        <v>87.5</v>
      </c>
      <c r="S255" s="8">
        <v>91.4</v>
      </c>
      <c r="T255" s="8">
        <v>97.5</v>
      </c>
      <c r="U255" s="8" t="s">
        <v>27</v>
      </c>
    </row>
    <row r="256" spans="1:21" ht="13" x14ac:dyDescent="0.3">
      <c r="A256" s="25"/>
      <c r="B256" s="27"/>
      <c r="C256" s="6" t="s">
        <v>35</v>
      </c>
      <c r="D256" s="5" t="s">
        <v>23</v>
      </c>
      <c r="E256" s="7">
        <v>1816.4</v>
      </c>
      <c r="F256" s="7">
        <v>1941.2</v>
      </c>
      <c r="G256" s="7">
        <v>2158.1</v>
      </c>
      <c r="H256" s="7">
        <v>2276.4</v>
      </c>
      <c r="I256" s="7">
        <v>2359.5</v>
      </c>
      <c r="J256" s="7">
        <v>2499.6</v>
      </c>
      <c r="K256" s="7">
        <v>2673.3</v>
      </c>
      <c r="L256" s="7">
        <v>2753.1</v>
      </c>
      <c r="M256" s="7">
        <v>2888</v>
      </c>
      <c r="N256" s="7">
        <v>3103.4</v>
      </c>
      <c r="O256" s="7">
        <v>3288.4</v>
      </c>
      <c r="P256" s="7">
        <v>3408.5</v>
      </c>
      <c r="Q256" s="7">
        <v>3530.3</v>
      </c>
      <c r="R256" s="7">
        <v>3511.8</v>
      </c>
      <c r="S256" s="7">
        <v>3494.7</v>
      </c>
      <c r="T256" s="7">
        <v>3292.4</v>
      </c>
      <c r="U256" s="7">
        <v>3409.5</v>
      </c>
    </row>
    <row r="257" spans="1:21" ht="13" x14ac:dyDescent="0.3">
      <c r="A257" s="25"/>
      <c r="B257" s="26" t="s">
        <v>36</v>
      </c>
      <c r="C257" s="6" t="s">
        <v>26</v>
      </c>
      <c r="D257" s="5" t="s">
        <v>23</v>
      </c>
      <c r="E257" s="7" t="s">
        <v>27</v>
      </c>
      <c r="F257" s="7" t="s">
        <v>27</v>
      </c>
      <c r="G257" s="7">
        <v>367.3</v>
      </c>
      <c r="H257" s="7">
        <v>462.9</v>
      </c>
      <c r="I257" s="7">
        <v>517</v>
      </c>
      <c r="J257" s="7">
        <v>550.9</v>
      </c>
      <c r="K257" s="7">
        <v>557</v>
      </c>
      <c r="L257" s="7">
        <v>649.4</v>
      </c>
      <c r="M257" s="7">
        <v>714.6</v>
      </c>
      <c r="N257" s="7">
        <v>712.1</v>
      </c>
      <c r="O257" s="7">
        <v>679.1</v>
      </c>
      <c r="P257" s="7">
        <v>725.9</v>
      </c>
      <c r="Q257" s="7">
        <v>664.4</v>
      </c>
      <c r="R257" s="7">
        <v>704.9</v>
      </c>
      <c r="S257" s="7">
        <v>670.7</v>
      </c>
      <c r="T257" s="7">
        <v>585.6</v>
      </c>
      <c r="U257" s="7">
        <v>562.29999999999995</v>
      </c>
    </row>
    <row r="258" spans="1:21" ht="13" x14ac:dyDescent="0.3">
      <c r="A258" s="25"/>
      <c r="B258" s="27"/>
      <c r="C258" s="6" t="s">
        <v>28</v>
      </c>
      <c r="D258" s="5" t="s">
        <v>23</v>
      </c>
      <c r="E258" s="8">
        <v>88</v>
      </c>
      <c r="F258" s="8">
        <v>104.4</v>
      </c>
      <c r="G258" s="8">
        <v>127.8</v>
      </c>
      <c r="H258" s="8">
        <v>162.6</v>
      </c>
      <c r="I258" s="8">
        <v>201.9</v>
      </c>
      <c r="J258" s="8">
        <v>261.2</v>
      </c>
      <c r="K258" s="8">
        <v>209.5</v>
      </c>
      <c r="L258" s="8">
        <v>269.10000000000002</v>
      </c>
      <c r="M258" s="8">
        <v>338.2</v>
      </c>
      <c r="N258" s="8">
        <v>328.2</v>
      </c>
      <c r="O258" s="8">
        <v>333.8</v>
      </c>
      <c r="P258" s="8">
        <v>370.1</v>
      </c>
      <c r="Q258" s="8">
        <v>338.8</v>
      </c>
      <c r="R258" s="8">
        <v>335</v>
      </c>
      <c r="S258" s="8">
        <v>323.2</v>
      </c>
      <c r="T258" s="8">
        <v>281.89999999999998</v>
      </c>
      <c r="U258" s="8" t="s">
        <v>27</v>
      </c>
    </row>
    <row r="259" spans="1:21" ht="13" x14ac:dyDescent="0.3">
      <c r="A259" s="25"/>
      <c r="B259" s="27"/>
      <c r="C259" s="6" t="s">
        <v>29</v>
      </c>
      <c r="D259" s="5" t="s">
        <v>23</v>
      </c>
      <c r="E259" s="7">
        <v>158.9</v>
      </c>
      <c r="F259" s="7">
        <v>158.19999999999999</v>
      </c>
      <c r="G259" s="7">
        <v>179.4</v>
      </c>
      <c r="H259" s="7">
        <v>222.9</v>
      </c>
      <c r="I259" s="7">
        <v>251.5</v>
      </c>
      <c r="J259" s="7">
        <v>265.3</v>
      </c>
      <c r="K259" s="7">
        <v>279.89999999999998</v>
      </c>
      <c r="L259" s="7">
        <v>319.39999999999998</v>
      </c>
      <c r="M259" s="7">
        <v>342.6</v>
      </c>
      <c r="N259" s="7">
        <v>344.7</v>
      </c>
      <c r="O259" s="7">
        <v>339.1</v>
      </c>
      <c r="P259" s="7">
        <v>354.3</v>
      </c>
      <c r="Q259" s="7">
        <v>339.2</v>
      </c>
      <c r="R259" s="7">
        <v>337.9</v>
      </c>
      <c r="S259" s="7">
        <v>344</v>
      </c>
      <c r="T259" s="7">
        <v>290.8</v>
      </c>
      <c r="U259" s="7" t="s">
        <v>27</v>
      </c>
    </row>
    <row r="260" spans="1:21" ht="13" x14ac:dyDescent="0.3">
      <c r="A260" s="25"/>
      <c r="B260" s="27"/>
      <c r="C260" s="6" t="s">
        <v>30</v>
      </c>
      <c r="D260" s="5" t="s">
        <v>23</v>
      </c>
      <c r="E260" s="8">
        <v>5.7</v>
      </c>
      <c r="F260" s="8">
        <v>6</v>
      </c>
      <c r="G260" s="8">
        <v>6.8</v>
      </c>
      <c r="H260" s="8">
        <v>9.1</v>
      </c>
      <c r="I260" s="8">
        <v>11.4</v>
      </c>
      <c r="J260" s="8">
        <v>12.4</v>
      </c>
      <c r="K260" s="8">
        <v>14.4</v>
      </c>
      <c r="L260" s="8">
        <v>18</v>
      </c>
      <c r="M260" s="8">
        <v>20.9</v>
      </c>
      <c r="N260" s="8">
        <v>19.2</v>
      </c>
      <c r="O260" s="8">
        <v>19.2</v>
      </c>
      <c r="P260" s="8">
        <v>21</v>
      </c>
      <c r="Q260" s="8">
        <v>21.4</v>
      </c>
      <c r="R260" s="8">
        <v>24.7</v>
      </c>
      <c r="S260" s="8">
        <v>26.2</v>
      </c>
      <c r="T260" s="8">
        <v>22.6</v>
      </c>
      <c r="U260" s="8">
        <v>23.6</v>
      </c>
    </row>
    <row r="261" spans="1:21" ht="13" x14ac:dyDescent="0.3">
      <c r="A261" s="25"/>
      <c r="B261" s="27"/>
      <c r="C261" s="6" t="s">
        <v>31</v>
      </c>
      <c r="D261" s="5" t="s">
        <v>23</v>
      </c>
      <c r="E261" s="7">
        <v>94.8</v>
      </c>
      <c r="F261" s="7">
        <v>98.4</v>
      </c>
      <c r="G261" s="7">
        <v>108</v>
      </c>
      <c r="H261" s="7">
        <v>136.30000000000001</v>
      </c>
      <c r="I261" s="7">
        <v>152.6</v>
      </c>
      <c r="J261" s="7">
        <v>162</v>
      </c>
      <c r="K261" s="7">
        <v>164.1</v>
      </c>
      <c r="L261" s="7">
        <v>188.3</v>
      </c>
      <c r="M261" s="7">
        <v>212.3</v>
      </c>
      <c r="N261" s="7">
        <v>201.6</v>
      </c>
      <c r="O261" s="7">
        <v>195.4</v>
      </c>
      <c r="P261" s="7">
        <v>206.3</v>
      </c>
      <c r="Q261" s="7">
        <v>197.1</v>
      </c>
      <c r="R261" s="7">
        <v>193.7</v>
      </c>
      <c r="S261" s="7">
        <v>196.6</v>
      </c>
      <c r="T261" s="7">
        <v>159.30000000000001</v>
      </c>
      <c r="U261" s="7" t="s">
        <v>27</v>
      </c>
    </row>
    <row r="262" spans="1:21" ht="13" x14ac:dyDescent="0.3">
      <c r="A262" s="25"/>
      <c r="B262" s="27"/>
      <c r="C262" s="6" t="s">
        <v>32</v>
      </c>
      <c r="D262" s="5" t="s">
        <v>23</v>
      </c>
      <c r="E262" s="7">
        <v>187.9</v>
      </c>
      <c r="F262" s="7">
        <v>224.7</v>
      </c>
      <c r="G262" s="7">
        <v>279.3</v>
      </c>
      <c r="H262" s="7">
        <v>380</v>
      </c>
      <c r="I262" s="7">
        <v>489.6</v>
      </c>
      <c r="J262" s="7">
        <v>535.6</v>
      </c>
      <c r="K262" s="7">
        <v>563.70000000000005</v>
      </c>
      <c r="L262" s="7">
        <v>884.4</v>
      </c>
      <c r="M262" s="7">
        <v>733.5</v>
      </c>
      <c r="N262" s="7">
        <v>746.5</v>
      </c>
      <c r="O262" s="7">
        <v>608.70000000000005</v>
      </c>
      <c r="P262" s="7">
        <v>627.79999999999995</v>
      </c>
      <c r="Q262" s="7">
        <v>511.7</v>
      </c>
      <c r="R262" s="7">
        <v>476.9</v>
      </c>
      <c r="S262" s="7">
        <v>484.4</v>
      </c>
      <c r="T262" s="7">
        <v>367.6</v>
      </c>
      <c r="U262" s="7" t="s">
        <v>27</v>
      </c>
    </row>
    <row r="263" spans="1:21" ht="13" x14ac:dyDescent="0.3">
      <c r="A263" s="25"/>
      <c r="B263" s="27"/>
      <c r="C263" s="6" t="s">
        <v>33</v>
      </c>
      <c r="D263" s="5" t="s">
        <v>23</v>
      </c>
      <c r="E263" s="8" t="s">
        <v>27</v>
      </c>
      <c r="F263" s="8">
        <v>999</v>
      </c>
      <c r="G263" s="8">
        <v>1050</v>
      </c>
      <c r="H263" s="8">
        <v>1184.7</v>
      </c>
      <c r="I263" s="8">
        <v>1849.4</v>
      </c>
      <c r="J263" s="8">
        <v>2003.6</v>
      </c>
      <c r="K263" s="8">
        <v>1965.6</v>
      </c>
      <c r="L263" s="8">
        <v>2245</v>
      </c>
      <c r="M263" s="8">
        <v>2480</v>
      </c>
      <c r="N263" s="8">
        <v>2450.5</v>
      </c>
      <c r="O263" s="8">
        <v>2360.3000000000002</v>
      </c>
      <c r="P263" s="8">
        <v>2555</v>
      </c>
      <c r="Q263" s="8">
        <v>2241.9</v>
      </c>
      <c r="R263" s="8">
        <v>2330</v>
      </c>
      <c r="S263" s="8">
        <v>2339.9</v>
      </c>
      <c r="T263" s="8">
        <v>2153.1</v>
      </c>
      <c r="U263" s="8">
        <v>2009.1</v>
      </c>
    </row>
    <row r="264" spans="1:21" ht="13" x14ac:dyDescent="0.3">
      <c r="A264" s="25"/>
      <c r="B264" s="27"/>
      <c r="C264" s="6" t="s">
        <v>34</v>
      </c>
      <c r="D264" s="5" t="s">
        <v>23</v>
      </c>
      <c r="E264" s="8">
        <v>30.6</v>
      </c>
      <c r="F264" s="8">
        <v>35.4</v>
      </c>
      <c r="G264" s="8">
        <v>42.2</v>
      </c>
      <c r="H264" s="8">
        <v>56.3</v>
      </c>
      <c r="I264" s="8">
        <v>54.9</v>
      </c>
      <c r="J264" s="8">
        <v>63.6</v>
      </c>
      <c r="K264" s="8">
        <v>71.599999999999994</v>
      </c>
      <c r="L264" s="8">
        <v>99.6</v>
      </c>
      <c r="M264" s="8">
        <v>122.7</v>
      </c>
      <c r="N264" s="8">
        <v>117.2</v>
      </c>
      <c r="O264" s="8">
        <v>110.4</v>
      </c>
      <c r="P264" s="8">
        <v>120.5</v>
      </c>
      <c r="Q264" s="8">
        <v>97.9</v>
      </c>
      <c r="R264" s="8">
        <v>116.2</v>
      </c>
      <c r="S264" s="8">
        <v>121.3</v>
      </c>
      <c r="T264" s="8">
        <v>108.2</v>
      </c>
      <c r="U264" s="8" t="s">
        <v>27</v>
      </c>
    </row>
    <row r="265" spans="1:21" ht="13" x14ac:dyDescent="0.3">
      <c r="A265" s="25"/>
      <c r="B265" s="27"/>
      <c r="C265" s="6" t="s">
        <v>35</v>
      </c>
      <c r="D265" s="5" t="s">
        <v>23</v>
      </c>
      <c r="E265" s="7">
        <v>198.2</v>
      </c>
      <c r="F265" s="7">
        <v>187.9</v>
      </c>
      <c r="G265" s="7">
        <v>221.6</v>
      </c>
      <c r="H265" s="7">
        <v>281.5</v>
      </c>
      <c r="I265" s="7">
        <v>321.10000000000002</v>
      </c>
      <c r="J265" s="7">
        <v>334.5</v>
      </c>
      <c r="K265" s="7">
        <v>362.3</v>
      </c>
      <c r="L265" s="7">
        <v>407.3</v>
      </c>
      <c r="M265" s="7">
        <v>438.2</v>
      </c>
      <c r="N265" s="7">
        <v>405.5</v>
      </c>
      <c r="O265" s="7">
        <v>456.2</v>
      </c>
      <c r="P265" s="7">
        <v>524.9</v>
      </c>
      <c r="Q265" s="7">
        <v>521.1</v>
      </c>
      <c r="R265" s="7">
        <v>539.1</v>
      </c>
      <c r="S265" s="7">
        <v>509.4</v>
      </c>
      <c r="T265" s="7">
        <v>390.3</v>
      </c>
      <c r="U265" s="7">
        <v>398.2</v>
      </c>
    </row>
    <row r="266" spans="1:21" ht="13" x14ac:dyDescent="0.3">
      <c r="A266" s="25"/>
      <c r="B266" s="26" t="s">
        <v>37</v>
      </c>
      <c r="C266" s="6" t="s">
        <v>26</v>
      </c>
      <c r="D266" s="5" t="s">
        <v>23</v>
      </c>
      <c r="E266" s="7" t="s">
        <v>27</v>
      </c>
      <c r="F266" s="7" t="s">
        <v>27</v>
      </c>
      <c r="G266" s="7">
        <v>43.2</v>
      </c>
      <c r="H266" s="7">
        <v>45.1</v>
      </c>
      <c r="I266" s="7">
        <v>45</v>
      </c>
      <c r="J266" s="7">
        <v>47.4</v>
      </c>
      <c r="K266" s="7">
        <v>48.1</v>
      </c>
      <c r="L266" s="7">
        <v>50.7</v>
      </c>
      <c r="M266" s="7">
        <v>52.5</v>
      </c>
      <c r="N266" s="7">
        <v>55.9</v>
      </c>
      <c r="O266" s="7">
        <v>56.4</v>
      </c>
      <c r="P266" s="7">
        <v>56.8</v>
      </c>
      <c r="Q266" s="7">
        <v>56.5</v>
      </c>
      <c r="R266" s="7">
        <v>58.9</v>
      </c>
      <c r="S266" s="7">
        <v>56.5</v>
      </c>
      <c r="T266" s="7">
        <v>58.7</v>
      </c>
      <c r="U266" s="7">
        <v>56.2</v>
      </c>
    </row>
    <row r="267" spans="1:21" ht="13" x14ac:dyDescent="0.3">
      <c r="A267" s="25"/>
      <c r="B267" s="27"/>
      <c r="C267" s="6" t="s">
        <v>28</v>
      </c>
      <c r="D267" s="5" t="s">
        <v>23</v>
      </c>
      <c r="E267" s="8">
        <v>23.1</v>
      </c>
      <c r="F267" s="8">
        <v>27.2</v>
      </c>
      <c r="G267" s="8">
        <v>28.4</v>
      </c>
      <c r="H267" s="8">
        <v>31.7</v>
      </c>
      <c r="I267" s="8">
        <v>35.299999999999997</v>
      </c>
      <c r="J267" s="8">
        <v>42.1</v>
      </c>
      <c r="K267" s="8">
        <v>32.1</v>
      </c>
      <c r="L267" s="8">
        <v>37.1</v>
      </c>
      <c r="M267" s="8">
        <v>39.9</v>
      </c>
      <c r="N267" s="8">
        <v>44</v>
      </c>
      <c r="O267" s="8">
        <v>44.6</v>
      </c>
      <c r="P267" s="8">
        <v>46.8</v>
      </c>
      <c r="Q267" s="8">
        <v>47.5</v>
      </c>
      <c r="R267" s="8">
        <v>48.8</v>
      </c>
      <c r="S267" s="8">
        <v>50.3</v>
      </c>
      <c r="T267" s="8">
        <v>51.4</v>
      </c>
      <c r="U267" s="8" t="s">
        <v>27</v>
      </c>
    </row>
    <row r="268" spans="1:21" ht="13" x14ac:dyDescent="0.3">
      <c r="A268" s="25"/>
      <c r="B268" s="27"/>
      <c r="C268" s="6" t="s">
        <v>29</v>
      </c>
      <c r="D268" s="5" t="s">
        <v>23</v>
      </c>
      <c r="E268" s="7">
        <v>27.7</v>
      </c>
      <c r="F268" s="7">
        <v>28.3</v>
      </c>
      <c r="G268" s="7">
        <v>30.8</v>
      </c>
      <c r="H268" s="7">
        <v>31.5</v>
      </c>
      <c r="I268" s="7">
        <v>32.9</v>
      </c>
      <c r="J268" s="7">
        <v>34.299999999999997</v>
      </c>
      <c r="K268" s="7">
        <v>36.9</v>
      </c>
      <c r="L268" s="7">
        <v>39</v>
      </c>
      <c r="M268" s="7">
        <v>40</v>
      </c>
      <c r="N268" s="7">
        <v>43.3</v>
      </c>
      <c r="O268" s="7">
        <v>45.4</v>
      </c>
      <c r="P268" s="7">
        <v>45.7</v>
      </c>
      <c r="Q268" s="7">
        <v>46.5</v>
      </c>
      <c r="R268" s="7">
        <v>46</v>
      </c>
      <c r="S268" s="7">
        <v>46.7</v>
      </c>
      <c r="T268" s="7">
        <v>47.3</v>
      </c>
      <c r="U268" s="7" t="s">
        <v>27</v>
      </c>
    </row>
    <row r="269" spans="1:21" ht="13" x14ac:dyDescent="0.3">
      <c r="A269" s="25"/>
      <c r="B269" s="27"/>
      <c r="C269" s="6" t="s">
        <v>30</v>
      </c>
      <c r="D269" s="5" t="s">
        <v>23</v>
      </c>
      <c r="E269" s="8">
        <v>9.4</v>
      </c>
      <c r="F269" s="8">
        <v>9.9</v>
      </c>
      <c r="G269" s="8">
        <v>10.7</v>
      </c>
      <c r="H269" s="8">
        <v>12.1</v>
      </c>
      <c r="I269" s="8">
        <v>13.7</v>
      </c>
      <c r="J269" s="8">
        <v>14.7</v>
      </c>
      <c r="K269" s="8">
        <v>16.3</v>
      </c>
      <c r="L269" s="8">
        <v>17.8</v>
      </c>
      <c r="M269" s="8">
        <v>19.600000000000001</v>
      </c>
      <c r="N269" s="8">
        <v>20</v>
      </c>
      <c r="O269" s="8">
        <v>21.3</v>
      </c>
      <c r="P269" s="8">
        <v>22.2</v>
      </c>
      <c r="Q269" s="8">
        <v>24.2</v>
      </c>
      <c r="R269" s="8">
        <v>27.1</v>
      </c>
      <c r="S269" s="8">
        <v>28.5</v>
      </c>
      <c r="T269" s="8">
        <v>29.1</v>
      </c>
      <c r="U269" s="8">
        <v>30.4</v>
      </c>
    </row>
    <row r="270" spans="1:21" ht="13" x14ac:dyDescent="0.3">
      <c r="A270" s="25"/>
      <c r="B270" s="27"/>
      <c r="C270" s="6" t="s">
        <v>31</v>
      </c>
      <c r="D270" s="5" t="s">
        <v>23</v>
      </c>
      <c r="E270" s="7">
        <v>20.2</v>
      </c>
      <c r="F270" s="7">
        <v>21.2</v>
      </c>
      <c r="G270" s="7">
        <v>22.1</v>
      </c>
      <c r="H270" s="7">
        <v>23.1</v>
      </c>
      <c r="I270" s="7">
        <v>24.1</v>
      </c>
      <c r="J270" s="7">
        <v>25.4</v>
      </c>
      <c r="K270" s="7">
        <v>26.1</v>
      </c>
      <c r="L270" s="7">
        <v>27.8</v>
      </c>
      <c r="M270" s="7">
        <v>29.9</v>
      </c>
      <c r="N270" s="7">
        <v>30.4</v>
      </c>
      <c r="O270" s="7">
        <v>30.6</v>
      </c>
      <c r="P270" s="7">
        <v>30.7</v>
      </c>
      <c r="Q270" s="7">
        <v>31.2</v>
      </c>
      <c r="R270" s="7">
        <v>29.6</v>
      </c>
      <c r="S270" s="7">
        <v>29.9</v>
      </c>
      <c r="T270" s="7">
        <v>29</v>
      </c>
      <c r="U270" s="7" t="s">
        <v>27</v>
      </c>
    </row>
    <row r="271" spans="1:21" ht="13" x14ac:dyDescent="0.3">
      <c r="A271" s="25"/>
      <c r="B271" s="27"/>
      <c r="C271" s="6" t="s">
        <v>32</v>
      </c>
      <c r="D271" s="5" t="s">
        <v>23</v>
      </c>
      <c r="E271" s="7">
        <v>27.8</v>
      </c>
      <c r="F271" s="7">
        <v>34.700000000000003</v>
      </c>
      <c r="G271" s="7">
        <v>41.1</v>
      </c>
      <c r="H271" s="7">
        <v>44.9</v>
      </c>
      <c r="I271" s="7">
        <v>51.8</v>
      </c>
      <c r="J271" s="7">
        <v>55.3</v>
      </c>
      <c r="K271" s="7">
        <v>58.9</v>
      </c>
      <c r="L271" s="7">
        <v>81.3</v>
      </c>
      <c r="M271" s="7">
        <v>63.8</v>
      </c>
      <c r="N271" s="7">
        <v>68.8</v>
      </c>
      <c r="O271" s="7">
        <v>57.3</v>
      </c>
      <c r="P271" s="7">
        <v>57</v>
      </c>
      <c r="Q271" s="7">
        <v>52.7</v>
      </c>
      <c r="R271" s="7">
        <v>51.9</v>
      </c>
      <c r="S271" s="7">
        <v>54.2</v>
      </c>
      <c r="T271" s="7">
        <v>49.7</v>
      </c>
      <c r="U271" s="7" t="s">
        <v>27</v>
      </c>
    </row>
    <row r="272" spans="1:21" ht="13" x14ac:dyDescent="0.3">
      <c r="A272" s="25"/>
      <c r="B272" s="27"/>
      <c r="C272" s="6" t="s">
        <v>33</v>
      </c>
      <c r="D272" s="5" t="s">
        <v>23</v>
      </c>
      <c r="E272" s="8" t="s">
        <v>27</v>
      </c>
      <c r="F272" s="8">
        <v>24.1</v>
      </c>
      <c r="G272" s="8">
        <v>23.7</v>
      </c>
      <c r="H272" s="8">
        <v>21.9</v>
      </c>
      <c r="I272" s="8">
        <v>30.3</v>
      </c>
      <c r="J272" s="8">
        <v>32.5</v>
      </c>
      <c r="K272" s="8">
        <v>32.700000000000003</v>
      </c>
      <c r="L272" s="8">
        <v>34.6</v>
      </c>
      <c r="M272" s="8">
        <v>36.700000000000003</v>
      </c>
      <c r="N272" s="8">
        <v>38.700000000000003</v>
      </c>
      <c r="O272" s="8">
        <v>39</v>
      </c>
      <c r="P272" s="8">
        <v>40.799999999999997</v>
      </c>
      <c r="Q272" s="8">
        <v>39.200000000000003</v>
      </c>
      <c r="R272" s="8">
        <v>39.5</v>
      </c>
      <c r="S272" s="8">
        <v>39.5</v>
      </c>
      <c r="T272" s="8">
        <v>44</v>
      </c>
      <c r="U272" s="8">
        <v>41.2</v>
      </c>
    </row>
    <row r="273" spans="1:21" ht="13" x14ac:dyDescent="0.3">
      <c r="A273" s="25"/>
      <c r="B273" s="27"/>
      <c r="C273" s="6" t="s">
        <v>34</v>
      </c>
      <c r="D273" s="5" t="s">
        <v>23</v>
      </c>
      <c r="E273" s="8">
        <v>16.8</v>
      </c>
      <c r="F273" s="8">
        <v>20.5</v>
      </c>
      <c r="G273" s="8">
        <v>22.6</v>
      </c>
      <c r="H273" s="8">
        <v>23.5</v>
      </c>
      <c r="I273" s="8">
        <v>19.399999999999999</v>
      </c>
      <c r="J273" s="8">
        <v>21.6</v>
      </c>
      <c r="K273" s="8">
        <v>23.7</v>
      </c>
      <c r="L273" s="8">
        <v>27.4</v>
      </c>
      <c r="M273" s="8">
        <v>30.1</v>
      </c>
      <c r="N273" s="8">
        <v>30.4</v>
      </c>
      <c r="O273" s="8">
        <v>30.8</v>
      </c>
      <c r="P273" s="8">
        <v>31.7</v>
      </c>
      <c r="Q273" s="8">
        <v>27.9</v>
      </c>
      <c r="R273" s="8">
        <v>32.9</v>
      </c>
      <c r="S273" s="8">
        <v>34.9</v>
      </c>
      <c r="T273" s="8">
        <v>37.1</v>
      </c>
      <c r="U273" s="8" t="s">
        <v>27</v>
      </c>
    </row>
    <row r="274" spans="1:21" ht="13" x14ac:dyDescent="0.3">
      <c r="A274" s="25"/>
      <c r="B274" s="27"/>
      <c r="C274" s="6" t="s">
        <v>35</v>
      </c>
      <c r="D274" s="5" t="s">
        <v>23</v>
      </c>
      <c r="E274" s="7">
        <v>22.3</v>
      </c>
      <c r="F274" s="7">
        <v>23.3</v>
      </c>
      <c r="G274" s="7">
        <v>25.7</v>
      </c>
      <c r="H274" s="7">
        <v>26.8</v>
      </c>
      <c r="I274" s="7">
        <v>28.2</v>
      </c>
      <c r="J274" s="7">
        <v>29.2</v>
      </c>
      <c r="K274" s="7">
        <v>32.299999999999997</v>
      </c>
      <c r="L274" s="7">
        <v>33.9</v>
      </c>
      <c r="M274" s="7">
        <v>35.700000000000003</v>
      </c>
      <c r="N274" s="7">
        <v>37.5</v>
      </c>
      <c r="O274" s="7">
        <v>38.9</v>
      </c>
      <c r="P274" s="7">
        <v>40.799999999999997</v>
      </c>
      <c r="Q274" s="7">
        <v>42.8</v>
      </c>
      <c r="R274" s="7">
        <v>42.5</v>
      </c>
      <c r="S274" s="7">
        <v>41.2</v>
      </c>
      <c r="T274" s="7">
        <v>37.700000000000003</v>
      </c>
      <c r="U274" s="7">
        <v>38.799999999999997</v>
      </c>
    </row>
    <row r="275" spans="1:21" x14ac:dyDescent="0.25">
      <c r="A275" s="9" t="s">
        <v>47</v>
      </c>
    </row>
    <row r="276" spans="1:21" x14ac:dyDescent="0.25">
      <c r="A276" s="10" t="s">
        <v>48</v>
      </c>
    </row>
    <row r="277" spans="1:21" x14ac:dyDescent="0.25">
      <c r="A277" s="11" t="s">
        <v>49</v>
      </c>
      <c r="B277" s="10" t="s">
        <v>50</v>
      </c>
    </row>
    <row r="278" spans="1:21" x14ac:dyDescent="0.25">
      <c r="A278" s="11" t="s">
        <v>51</v>
      </c>
      <c r="B278" s="10" t="s">
        <v>52</v>
      </c>
    </row>
    <row r="279" spans="1:21" x14ac:dyDescent="0.25">
      <c r="A279" s="11" t="s">
        <v>53</v>
      </c>
      <c r="B279" s="10" t="s">
        <v>54</v>
      </c>
    </row>
    <row r="280" spans="1:21" x14ac:dyDescent="0.25">
      <c r="C280" s="12" t="s">
        <v>55</v>
      </c>
      <c r="E280" s="12" t="s">
        <v>3</v>
      </c>
      <c r="F280" s="12" t="s">
        <v>4</v>
      </c>
      <c r="G280" s="12" t="s">
        <v>6</v>
      </c>
      <c r="H280" s="12" t="s">
        <v>7</v>
      </c>
      <c r="I280" s="12" t="s">
        <v>8</v>
      </c>
      <c r="J280" s="12" t="s">
        <v>9</v>
      </c>
      <c r="K280" s="12" t="s">
        <v>10</v>
      </c>
      <c r="L280" s="12" t="s">
        <v>11</v>
      </c>
      <c r="M280" s="12" t="s">
        <v>12</v>
      </c>
      <c r="N280" s="12" t="s">
        <v>13</v>
      </c>
      <c r="O280" s="12" t="s">
        <v>14</v>
      </c>
      <c r="P280" s="12" t="s">
        <v>15</v>
      </c>
      <c r="Q280" s="12" t="s">
        <v>16</v>
      </c>
      <c r="R280" s="12" t="s">
        <v>17</v>
      </c>
      <c r="S280" s="12" t="s">
        <v>18</v>
      </c>
    </row>
    <row r="281" spans="1:21" x14ac:dyDescent="0.25">
      <c r="C281" s="12" t="s">
        <v>26</v>
      </c>
      <c r="E281" s="13"/>
      <c r="F281" s="13"/>
      <c r="G281" s="13">
        <v>10355844</v>
      </c>
      <c r="H281" s="13">
        <v>10396421</v>
      </c>
      <c r="I281" s="13">
        <v>10445852</v>
      </c>
      <c r="J281" s="13">
        <v>10511382</v>
      </c>
      <c r="K281" s="13">
        <v>10584534</v>
      </c>
      <c r="L281" s="13">
        <v>10666866</v>
      </c>
      <c r="M281" s="13">
        <v>10753080</v>
      </c>
      <c r="N281" s="13">
        <v>10839905</v>
      </c>
      <c r="O281" s="13">
        <v>11000638</v>
      </c>
      <c r="P281" s="13">
        <v>11075889</v>
      </c>
      <c r="Q281" s="13">
        <v>11137974</v>
      </c>
      <c r="R281" s="13">
        <v>11180840</v>
      </c>
      <c r="S281" s="13">
        <v>11237274</v>
      </c>
    </row>
    <row r="282" spans="1:21" x14ac:dyDescent="0.25">
      <c r="C282" s="12" t="s">
        <v>28</v>
      </c>
      <c r="E282" s="13">
        <v>10278098</v>
      </c>
      <c r="F282" s="13">
        <v>10232027</v>
      </c>
      <c r="G282" s="13">
        <v>10192649</v>
      </c>
      <c r="H282" s="13">
        <v>10195347</v>
      </c>
      <c r="I282" s="13">
        <v>10198855</v>
      </c>
      <c r="J282" s="13">
        <v>10223577</v>
      </c>
      <c r="K282" s="13">
        <v>10254233</v>
      </c>
      <c r="L282" s="13">
        <v>10343422</v>
      </c>
      <c r="M282" s="13">
        <v>10425783</v>
      </c>
      <c r="N282" s="13">
        <v>10462088</v>
      </c>
      <c r="O282" s="13">
        <v>10486731</v>
      </c>
      <c r="P282" s="13">
        <v>10505445</v>
      </c>
      <c r="Q282" s="13">
        <v>10516125</v>
      </c>
      <c r="R282" s="13">
        <v>10512419</v>
      </c>
      <c r="S282" s="13">
        <v>10538275</v>
      </c>
    </row>
    <row r="283" spans="1:21" x14ac:dyDescent="0.25">
      <c r="C283" s="12" t="s">
        <v>29</v>
      </c>
      <c r="E283" s="13">
        <v>5330020</v>
      </c>
      <c r="F283" s="13">
        <v>5349212</v>
      </c>
      <c r="G283" s="13">
        <v>5383507</v>
      </c>
      <c r="H283" s="13">
        <v>5397640</v>
      </c>
      <c r="I283" s="13">
        <v>5411405</v>
      </c>
      <c r="J283" s="13">
        <v>5427459</v>
      </c>
      <c r="K283" s="13">
        <v>5447084</v>
      </c>
      <c r="L283" s="13">
        <v>5475791</v>
      </c>
      <c r="M283" s="13">
        <v>5511451</v>
      </c>
      <c r="N283" s="13">
        <v>5534738</v>
      </c>
      <c r="O283" s="13">
        <v>5560628</v>
      </c>
      <c r="P283" s="13">
        <v>5580516</v>
      </c>
      <c r="Q283" s="13">
        <v>5602628</v>
      </c>
      <c r="R283" s="13">
        <v>5627235</v>
      </c>
      <c r="S283" s="13">
        <v>5659715</v>
      </c>
    </row>
    <row r="284" spans="1:21" x14ac:dyDescent="0.25">
      <c r="C284" s="12" t="s">
        <v>30</v>
      </c>
      <c r="E284" s="13">
        <v>1401250</v>
      </c>
      <c r="F284" s="13">
        <v>1392720</v>
      </c>
      <c r="G284" s="13">
        <v>1375190</v>
      </c>
      <c r="H284" s="13">
        <v>1366250</v>
      </c>
      <c r="I284" s="13">
        <v>1358850</v>
      </c>
      <c r="J284" s="13">
        <v>1350700</v>
      </c>
      <c r="K284" s="13">
        <v>1342920</v>
      </c>
      <c r="L284" s="13">
        <v>1338440</v>
      </c>
      <c r="M284" s="13">
        <v>1335740</v>
      </c>
      <c r="N284" s="13">
        <v>1333290</v>
      </c>
      <c r="O284" s="13">
        <v>1329660</v>
      </c>
      <c r="P284" s="13">
        <v>1325217</v>
      </c>
      <c r="Q284" s="13">
        <v>1320174</v>
      </c>
      <c r="R284" s="13">
        <v>1315819</v>
      </c>
      <c r="S284" s="13">
        <v>1314870</v>
      </c>
    </row>
    <row r="285" spans="1:21" x14ac:dyDescent="0.25">
      <c r="C285" s="12" t="s">
        <v>31</v>
      </c>
      <c r="E285" s="13">
        <v>5171302</v>
      </c>
      <c r="F285" s="13">
        <v>5181115</v>
      </c>
      <c r="G285" s="13">
        <v>5206295</v>
      </c>
      <c r="H285" s="13">
        <v>5219732</v>
      </c>
      <c r="I285" s="13">
        <v>5236611</v>
      </c>
      <c r="J285" s="13">
        <v>5255580</v>
      </c>
      <c r="K285" s="13">
        <v>5276955</v>
      </c>
      <c r="L285" s="13">
        <v>5300484</v>
      </c>
      <c r="M285" s="13">
        <v>5326314</v>
      </c>
      <c r="N285" s="13">
        <v>5351427</v>
      </c>
      <c r="O285" s="13">
        <v>5375276</v>
      </c>
      <c r="P285" s="13">
        <v>5401267</v>
      </c>
      <c r="Q285" s="13">
        <v>5426674</v>
      </c>
      <c r="R285" s="13">
        <v>5451270</v>
      </c>
      <c r="S285" s="13">
        <v>5471753</v>
      </c>
    </row>
    <row r="286" spans="1:21" x14ac:dyDescent="0.25">
      <c r="C286" s="12" t="s">
        <v>32</v>
      </c>
      <c r="E286" s="13">
        <v>10775627</v>
      </c>
      <c r="F286" s="13">
        <v>10835989</v>
      </c>
      <c r="G286" s="13">
        <v>10915770</v>
      </c>
      <c r="H286" s="13">
        <v>10940369</v>
      </c>
      <c r="I286" s="13">
        <v>10969912</v>
      </c>
      <c r="J286" s="13">
        <v>11004716</v>
      </c>
      <c r="K286" s="13">
        <v>11036008</v>
      </c>
      <c r="L286" s="13">
        <v>11060937</v>
      </c>
      <c r="M286" s="13">
        <v>11094745</v>
      </c>
      <c r="N286" s="13">
        <v>11119289</v>
      </c>
      <c r="O286" s="13">
        <v>11123392</v>
      </c>
      <c r="P286" s="13">
        <v>11086406</v>
      </c>
      <c r="Q286" s="13">
        <v>11003615</v>
      </c>
      <c r="R286" s="13">
        <v>10926807</v>
      </c>
      <c r="S286" s="13">
        <v>10858018</v>
      </c>
    </row>
    <row r="287" spans="1:21" x14ac:dyDescent="0.25">
      <c r="C287" s="12" t="s">
        <v>33</v>
      </c>
      <c r="E287" s="13"/>
      <c r="F287" s="13">
        <v>56960692</v>
      </c>
      <c r="G287" s="13">
        <v>57130506</v>
      </c>
      <c r="H287" s="13">
        <v>57495900</v>
      </c>
      <c r="I287" s="13">
        <v>57874753</v>
      </c>
      <c r="J287" s="13">
        <v>58064214</v>
      </c>
      <c r="K287" s="13">
        <v>58223744</v>
      </c>
      <c r="L287" s="13">
        <v>58652875</v>
      </c>
      <c r="M287" s="13">
        <v>59000586</v>
      </c>
      <c r="N287" s="13">
        <v>59190143</v>
      </c>
      <c r="O287" s="13">
        <v>59364690</v>
      </c>
      <c r="P287" s="13">
        <v>59394207</v>
      </c>
      <c r="Q287" s="13">
        <v>59685227</v>
      </c>
      <c r="R287" s="13">
        <v>60782668</v>
      </c>
      <c r="S287" s="13">
        <v>60795612</v>
      </c>
    </row>
    <row r="288" spans="1:21" x14ac:dyDescent="0.25">
      <c r="C288" s="12" t="s">
        <v>56</v>
      </c>
      <c r="E288" s="13">
        <v>5398657</v>
      </c>
      <c r="F288" s="13">
        <v>5378783</v>
      </c>
      <c r="G288" s="13">
        <v>5374873</v>
      </c>
      <c r="H288" s="13">
        <v>5371875</v>
      </c>
      <c r="I288" s="13">
        <v>5372685</v>
      </c>
      <c r="J288" s="13">
        <v>5372928</v>
      </c>
      <c r="K288" s="13">
        <v>5373180</v>
      </c>
      <c r="L288" s="13">
        <v>5376064</v>
      </c>
      <c r="M288" s="13">
        <v>5382401</v>
      </c>
      <c r="N288" s="13">
        <v>5390410</v>
      </c>
      <c r="O288" s="13">
        <v>5392446</v>
      </c>
      <c r="P288" s="13">
        <v>5404322</v>
      </c>
      <c r="Q288" s="13">
        <v>5410836</v>
      </c>
      <c r="R288" s="13">
        <v>5415949</v>
      </c>
      <c r="S288" s="13">
        <v>5421349</v>
      </c>
    </row>
    <row r="289" spans="3:20" x14ac:dyDescent="0.25">
      <c r="C289" s="12" t="s">
        <v>35</v>
      </c>
      <c r="E289" s="13">
        <v>8861426</v>
      </c>
      <c r="F289" s="13">
        <v>8882792</v>
      </c>
      <c r="G289" s="13">
        <v>8940788</v>
      </c>
      <c r="H289" s="13">
        <v>8975670</v>
      </c>
      <c r="I289" s="13">
        <v>9011392</v>
      </c>
      <c r="J289" s="13">
        <v>9047752</v>
      </c>
      <c r="K289" s="13">
        <v>9113257</v>
      </c>
      <c r="L289" s="13">
        <v>9182927</v>
      </c>
      <c r="M289" s="13">
        <v>9256347</v>
      </c>
      <c r="N289" s="13">
        <v>9340682</v>
      </c>
      <c r="O289" s="13">
        <v>9415570</v>
      </c>
      <c r="P289" s="13">
        <v>9482855</v>
      </c>
      <c r="Q289" s="13">
        <v>9555893</v>
      </c>
      <c r="R289" s="13">
        <v>9644864</v>
      </c>
      <c r="S289" s="13">
        <v>9747355</v>
      </c>
    </row>
    <row r="291" spans="3:20" x14ac:dyDescent="0.25">
      <c r="C291" s="14" t="s">
        <v>57</v>
      </c>
      <c r="E291">
        <f>E10/E19</f>
        <v>1.0723489429131396</v>
      </c>
      <c r="F291">
        <f t="shared" ref="F291:G291" si="0">F10/F19</f>
        <v>1.1175044563279857</v>
      </c>
      <c r="G291">
        <f t="shared" si="0"/>
        <v>1.062558251193267</v>
      </c>
      <c r="H291">
        <f>H5/H14</f>
        <v>0.88603203361409322</v>
      </c>
      <c r="I291">
        <f t="shared" ref="I291:T291" si="1">I5/I14</f>
        <v>0.80535521843654145</v>
      </c>
      <c r="J291">
        <f t="shared" si="1"/>
        <v>0.80411793879085547</v>
      </c>
      <c r="K291">
        <f t="shared" si="1"/>
        <v>0.79713834955247664</v>
      </c>
      <c r="L291">
        <f t="shared" si="1"/>
        <v>0.73064266093720254</v>
      </c>
      <c r="M291">
        <f t="shared" si="1"/>
        <v>0.68267279201759823</v>
      </c>
      <c r="N291">
        <f t="shared" si="1"/>
        <v>0.71984017979772752</v>
      </c>
      <c r="O291">
        <f t="shared" si="1"/>
        <v>0.75504518845640334</v>
      </c>
      <c r="P291">
        <f t="shared" si="1"/>
        <v>0.71935425793674612</v>
      </c>
      <c r="Q291">
        <f t="shared" si="1"/>
        <v>0.77829465490807592</v>
      </c>
      <c r="R291">
        <f t="shared" si="1"/>
        <v>0.75316567897482645</v>
      </c>
      <c r="S291">
        <f t="shared" si="1"/>
        <v>0.75373541003966693</v>
      </c>
      <c r="T291">
        <f t="shared" si="1"/>
        <v>0.90165868150111417</v>
      </c>
    </row>
  </sheetData>
  <mergeCells count="41">
    <mergeCell ref="A32:A58"/>
    <mergeCell ref="B32:B40"/>
    <mergeCell ref="B41:B49"/>
    <mergeCell ref="B50:B58"/>
    <mergeCell ref="A3:D3"/>
    <mergeCell ref="A5:A31"/>
    <mergeCell ref="B5:B13"/>
    <mergeCell ref="B14:B22"/>
    <mergeCell ref="B23:B31"/>
    <mergeCell ref="A59:A85"/>
    <mergeCell ref="B59:B67"/>
    <mergeCell ref="B68:B76"/>
    <mergeCell ref="B77:B85"/>
    <mergeCell ref="A86:A112"/>
    <mergeCell ref="B86:B94"/>
    <mergeCell ref="B95:B103"/>
    <mergeCell ref="B104:B112"/>
    <mergeCell ref="A113:A139"/>
    <mergeCell ref="B113:B121"/>
    <mergeCell ref="B122:B130"/>
    <mergeCell ref="B131:B139"/>
    <mergeCell ref="A140:A166"/>
    <mergeCell ref="B140:B148"/>
    <mergeCell ref="B149:B157"/>
    <mergeCell ref="B158:B166"/>
    <mergeCell ref="A167:A193"/>
    <mergeCell ref="B167:B175"/>
    <mergeCell ref="B176:B184"/>
    <mergeCell ref="B185:B193"/>
    <mergeCell ref="A194:A220"/>
    <mergeCell ref="B194:B202"/>
    <mergeCell ref="B203:B211"/>
    <mergeCell ref="B212:B220"/>
    <mergeCell ref="A221:A247"/>
    <mergeCell ref="B221:B229"/>
    <mergeCell ref="B230:B238"/>
    <mergeCell ref="B239:B247"/>
    <mergeCell ref="A248:A274"/>
    <mergeCell ref="B248:B256"/>
    <mergeCell ref="B257:B265"/>
    <mergeCell ref="B266:B274"/>
  </mergeCells>
  <hyperlinks>
    <hyperlink ref="A2" r:id="rId1" display="http://stats.oecd.org/OECDStat_Metadata/ShowMetadata.ashx?Dataset=HEALTH_PHMC&amp;ShowOnWeb=true&amp;Lang=en"/>
    <hyperlink ref="A5" r:id="rId2" display="http://stats.oecd.org/OECDStat_Metadata/ShowMetadata.ashx?Dataset=HEALTH_PHMC&amp;Coords=[VAR].[PATCTOTT]&amp;ShowOnWeb=true&amp;Lang=en"/>
    <hyperlink ref="A32" r:id="rId3" display="http://stats.oecd.org/OECDStat_Metadata/ShowMetadata.ashx?Dataset=HEALTH_PHMC&amp;Coords=[VAR].[PATCALIM]&amp;ShowOnWeb=true&amp;Lang=en"/>
    <hyperlink ref="A59" r:id="rId4" display="http://stats.oecd.org/OECDStat_Metadata/ShowMetadata.ashx?Dataset=HEALTH_PHMC&amp;Coords=[VAR].[PATCBLOO]&amp;ShowOnWeb=true&amp;Lang=en"/>
    <hyperlink ref="A86" r:id="rId5" display="http://stats.oecd.org/OECDStat_Metadata/ShowMetadata.ashx?Dataset=HEALTH_PHMC&amp;Coords=[VAR].[PATCCARV]&amp;ShowOnWeb=true&amp;Lang=en"/>
    <hyperlink ref="A113" r:id="rId6" display="http://stats.oecd.org/OECDStat_Metadata/ShowMetadata.ashx?Dataset=HEALTH_PHMC&amp;Coords=[VAR].[PATCGENU]&amp;ShowOnWeb=true&amp;Lang=en"/>
    <hyperlink ref="A140" r:id="rId7" display="http://stats.oecd.org/OECDStat_Metadata/ShowMetadata.ashx?Dataset=HEALTH_PHMC&amp;Coords=[VAR].[PATCHORM]&amp;ShowOnWeb=true&amp;Lang=en"/>
    <hyperlink ref="A167" r:id="rId8" display="http://stats.oecd.org/OECDStat_Metadata/ShowMetadata.ashx?Dataset=HEALTH_PHMC&amp;Coords=[VAR].[PATCINFC]&amp;ShowOnWeb=true&amp;Lang=en"/>
    <hyperlink ref="A194" r:id="rId9" display="http://stats.oecd.org/OECDStat_Metadata/ShowMetadata.ashx?Dataset=HEALTH_PHMC&amp;Coords=[VAR].[PATCSKEL]&amp;ShowOnWeb=true&amp;Lang=en"/>
    <hyperlink ref="A221" r:id="rId10" display="http://stats.oecd.org/OECDStat_Metadata/ShowMetadata.ashx?Dataset=HEALTH_PHMC&amp;Coords=[VAR].[PATCCNSY]&amp;ShowOnWeb=true&amp;Lang=en"/>
    <hyperlink ref="A248" r:id="rId11" display="http://stats.oecd.org/OECDStat_Metadata/ShowMetadata.ashx?Dataset=HEALTH_PHMC&amp;Coords=[VAR].[PATCRESS]&amp;ShowOnWeb=true&amp;Lang=en"/>
    <hyperlink ref="A275" r:id="rId12" display="http://dx.doi.org/10.1787/data-00545-en"/>
  </hyperlinks>
  <pageMargins left="0.75" right="0.75" top="1" bottom="1" header="0.5" footer="0.5"/>
  <pageSetup orientation="portrait" horizontalDpi="0" verticalDpi="0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14"/>
  <sheetViews>
    <sheetView showGridLines="0" tabSelected="1" topLeftCell="A2" workbookViewId="0">
      <pane xSplit="3" ySplit="3" topLeftCell="D6" activePane="bottomRight" state="frozen"/>
      <selection activeCell="A2" sqref="A2"/>
      <selection pane="topRight" activeCell="E2" sqref="E2"/>
      <selection pane="bottomLeft" activeCell="A5" sqref="A5"/>
      <selection pane="bottomRight" activeCell="K20" sqref="K20"/>
    </sheetView>
  </sheetViews>
  <sheetFormatPr defaultRowHeight="12.5" x14ac:dyDescent="0.25"/>
  <cols>
    <col min="1" max="2" width="26.1796875" customWidth="1"/>
    <col min="3" max="3" width="2.36328125" customWidth="1"/>
    <col min="4" max="4" width="9.36328125" bestFit="1" customWidth="1"/>
  </cols>
  <sheetData>
    <row r="1" spans="1:19" hidden="1" x14ac:dyDescent="0.25">
      <c r="A1" s="1" t="s">
        <v>0</v>
      </c>
    </row>
    <row r="2" spans="1:19" ht="23" x14ac:dyDescent="0.25">
      <c r="A2" s="2" t="s">
        <v>1</v>
      </c>
    </row>
    <row r="3" spans="1:19" x14ac:dyDescent="0.25">
      <c r="A3" s="29"/>
      <c r="B3" s="29"/>
      <c r="C3" s="30"/>
      <c r="D3" s="23" t="s">
        <v>64</v>
      </c>
      <c r="E3" s="23" t="s">
        <v>65</v>
      </c>
      <c r="F3" s="23" t="s">
        <v>79</v>
      </c>
      <c r="G3" s="23" t="s">
        <v>66</v>
      </c>
      <c r="H3" s="23" t="s">
        <v>67</v>
      </c>
      <c r="I3" s="23" t="s">
        <v>68</v>
      </c>
      <c r="J3" s="23" t="s">
        <v>69</v>
      </c>
      <c r="K3" s="23" t="s">
        <v>70</v>
      </c>
      <c r="L3" s="23" t="s">
        <v>71</v>
      </c>
      <c r="M3" s="23" t="s">
        <v>72</v>
      </c>
      <c r="N3" s="23" t="s">
        <v>73</v>
      </c>
      <c r="O3" s="23" t="s">
        <v>74</v>
      </c>
      <c r="P3" s="23" t="s">
        <v>75</v>
      </c>
      <c r="Q3" s="23" t="s">
        <v>76</v>
      </c>
      <c r="R3" s="23" t="s">
        <v>77</v>
      </c>
      <c r="S3" s="23" t="s">
        <v>78</v>
      </c>
    </row>
    <row r="4" spans="1:19" ht="13" x14ac:dyDescent="0.3">
      <c r="A4" s="4" t="s">
        <v>21</v>
      </c>
      <c r="B4" s="4" t="s">
        <v>22</v>
      </c>
      <c r="C4" s="5" t="s">
        <v>23</v>
      </c>
      <c r="D4" s="5" t="s">
        <v>23</v>
      </c>
      <c r="E4" s="5" t="s">
        <v>23</v>
      </c>
      <c r="F4" s="5" t="s">
        <v>23</v>
      </c>
      <c r="G4" s="5" t="s">
        <v>23</v>
      </c>
      <c r="H4" s="5" t="s">
        <v>23</v>
      </c>
      <c r="I4" s="5" t="s">
        <v>23</v>
      </c>
      <c r="J4" s="5" t="s">
        <v>23</v>
      </c>
      <c r="K4" s="5" t="s">
        <v>23</v>
      </c>
      <c r="L4" s="5" t="s">
        <v>23</v>
      </c>
      <c r="M4" s="5" t="s">
        <v>23</v>
      </c>
      <c r="N4" s="5" t="s">
        <v>23</v>
      </c>
      <c r="O4" s="5" t="s">
        <v>23</v>
      </c>
      <c r="P4" s="5" t="s">
        <v>23</v>
      </c>
      <c r="Q4" s="5" t="s">
        <v>23</v>
      </c>
      <c r="R4" s="5" t="s">
        <v>23</v>
      </c>
      <c r="S4" s="5" t="s">
        <v>23</v>
      </c>
    </row>
    <row r="5" spans="1:19" ht="13" x14ac:dyDescent="0.3">
      <c r="A5" s="26" t="s">
        <v>24</v>
      </c>
      <c r="B5" s="6" t="s">
        <v>26</v>
      </c>
      <c r="C5" s="5" t="s">
        <v>23</v>
      </c>
      <c r="D5" s="7" t="s">
        <v>27</v>
      </c>
      <c r="E5" s="7" t="s">
        <v>27</v>
      </c>
      <c r="F5" s="7">
        <v>467.7</v>
      </c>
      <c r="G5" s="7">
        <v>505.1</v>
      </c>
      <c r="H5" s="7">
        <v>524.6</v>
      </c>
      <c r="I5" s="7">
        <v>537.9</v>
      </c>
      <c r="J5" s="7">
        <v>553.1</v>
      </c>
      <c r="K5" s="7">
        <v>574.5</v>
      </c>
      <c r="L5" s="7">
        <v>605</v>
      </c>
      <c r="M5" s="7">
        <v>628.9</v>
      </c>
      <c r="N5" s="7">
        <v>646.5</v>
      </c>
      <c r="O5" s="7">
        <v>652.1</v>
      </c>
      <c r="P5" s="7">
        <v>649.20000000000005</v>
      </c>
      <c r="Q5" s="7">
        <v>659.8</v>
      </c>
      <c r="R5" s="7">
        <v>664.7</v>
      </c>
      <c r="S5" s="7">
        <v>688.3</v>
      </c>
    </row>
    <row r="6" spans="1:19" ht="13" x14ac:dyDescent="0.3">
      <c r="A6" s="27"/>
      <c r="B6" s="6" t="s">
        <v>28</v>
      </c>
      <c r="C6" s="5" t="s">
        <v>23</v>
      </c>
      <c r="D6" s="8">
        <v>261</v>
      </c>
      <c r="E6" s="8">
        <v>303</v>
      </c>
      <c r="F6" s="8">
        <v>325.8</v>
      </c>
      <c r="G6" s="8">
        <v>360.9</v>
      </c>
      <c r="H6" s="8">
        <v>387.4</v>
      </c>
      <c r="I6" s="8">
        <v>436.3</v>
      </c>
      <c r="J6" s="8">
        <v>399.4</v>
      </c>
      <c r="K6" s="8">
        <v>456.7</v>
      </c>
      <c r="L6" s="8">
        <v>498.4</v>
      </c>
      <c r="M6" s="8">
        <v>562.5</v>
      </c>
      <c r="N6" s="8">
        <v>569.9</v>
      </c>
      <c r="O6" s="8">
        <v>577.9</v>
      </c>
      <c r="P6" s="8">
        <v>599.20000000000005</v>
      </c>
      <c r="Q6" s="8">
        <v>593</v>
      </c>
      <c r="R6" s="8">
        <v>608.20000000000005</v>
      </c>
      <c r="S6" s="8">
        <v>625.6</v>
      </c>
    </row>
    <row r="7" spans="1:19" ht="13" x14ac:dyDescent="0.3">
      <c r="A7" s="27"/>
      <c r="B7" s="6" t="s">
        <v>29</v>
      </c>
      <c r="C7" s="5" t="s">
        <v>23</v>
      </c>
      <c r="D7" s="7">
        <v>251.2</v>
      </c>
      <c r="E7" s="7">
        <v>271</v>
      </c>
      <c r="F7" s="7">
        <v>303.10000000000002</v>
      </c>
      <c r="G7" s="7">
        <v>315.3</v>
      </c>
      <c r="H7" s="7">
        <v>341.4</v>
      </c>
      <c r="I7" s="7">
        <v>354</v>
      </c>
      <c r="J7" s="7">
        <v>389.9</v>
      </c>
      <c r="K7" s="7">
        <v>427.5</v>
      </c>
      <c r="L7" s="7">
        <v>461.8</v>
      </c>
      <c r="M7" s="7">
        <v>485.9</v>
      </c>
      <c r="N7" s="7">
        <v>503.7</v>
      </c>
      <c r="O7" s="7">
        <v>493.8</v>
      </c>
      <c r="P7" s="7">
        <v>483.7</v>
      </c>
      <c r="Q7" s="7">
        <v>494.5</v>
      </c>
      <c r="R7" s="7">
        <v>517.6</v>
      </c>
      <c r="S7" s="7">
        <v>529.20000000000005</v>
      </c>
    </row>
    <row r="8" spans="1:19" ht="13" x14ac:dyDescent="0.3">
      <c r="A8" s="27"/>
      <c r="B8" s="6" t="s">
        <v>30</v>
      </c>
      <c r="C8" s="5" t="s">
        <v>23</v>
      </c>
      <c r="D8" s="8">
        <v>109.8</v>
      </c>
      <c r="E8" s="8">
        <v>122.9</v>
      </c>
      <c r="F8" s="8">
        <v>140.5</v>
      </c>
      <c r="G8" s="8">
        <v>153</v>
      </c>
      <c r="H8" s="8">
        <v>182.4</v>
      </c>
      <c r="I8" s="8">
        <v>188.7</v>
      </c>
      <c r="J8" s="8">
        <v>205.9</v>
      </c>
      <c r="K8" s="8">
        <v>230.2</v>
      </c>
      <c r="L8" s="8">
        <v>263.10000000000002</v>
      </c>
      <c r="M8" s="8">
        <v>274.39999999999998</v>
      </c>
      <c r="N8" s="8">
        <v>285.2</v>
      </c>
      <c r="O8" s="8">
        <v>301</v>
      </c>
      <c r="P8" s="8">
        <v>321.7</v>
      </c>
      <c r="Q8" s="8">
        <v>335.4</v>
      </c>
      <c r="R8" s="8">
        <v>360.3</v>
      </c>
      <c r="S8" s="8">
        <v>379</v>
      </c>
    </row>
    <row r="9" spans="1:19" ht="13" x14ac:dyDescent="0.3">
      <c r="A9" s="27"/>
      <c r="B9" s="6" t="s">
        <v>31</v>
      </c>
      <c r="C9" s="5" t="s">
        <v>23</v>
      </c>
      <c r="D9" s="7">
        <v>218.9</v>
      </c>
      <c r="E9" s="7">
        <v>242.3</v>
      </c>
      <c r="F9" s="7">
        <v>266</v>
      </c>
      <c r="G9" s="7">
        <v>281.7</v>
      </c>
      <c r="H9" s="7">
        <v>311.89999999999998</v>
      </c>
      <c r="I9" s="7">
        <v>326.7</v>
      </c>
      <c r="J9" s="7">
        <v>335.6</v>
      </c>
      <c r="K9" s="7">
        <v>358</v>
      </c>
      <c r="L9" s="7">
        <v>391.1</v>
      </c>
      <c r="M9" s="7">
        <v>391.7</v>
      </c>
      <c r="N9" s="7">
        <v>392.2</v>
      </c>
      <c r="O9" s="7">
        <v>400.9</v>
      </c>
      <c r="P9" s="7">
        <v>402.8</v>
      </c>
      <c r="Q9" s="7">
        <v>412.9</v>
      </c>
      <c r="R9" s="7">
        <v>428.1</v>
      </c>
      <c r="S9" s="7">
        <v>449.6</v>
      </c>
    </row>
    <row r="10" spans="1:19" ht="13" x14ac:dyDescent="0.3">
      <c r="A10" s="27"/>
      <c r="B10" s="6" t="s">
        <v>33</v>
      </c>
      <c r="C10" s="5" t="s">
        <v>23</v>
      </c>
      <c r="D10" s="8" t="s">
        <v>27</v>
      </c>
      <c r="E10" s="8">
        <v>335.2</v>
      </c>
      <c r="F10" s="8">
        <v>339.3</v>
      </c>
      <c r="G10" s="8">
        <v>337.2</v>
      </c>
      <c r="H10" s="8">
        <v>463.5</v>
      </c>
      <c r="I10" s="8">
        <v>474.8</v>
      </c>
      <c r="J10" s="8">
        <v>498</v>
      </c>
      <c r="K10" s="8">
        <v>504.6</v>
      </c>
      <c r="L10" s="8">
        <v>538.4</v>
      </c>
      <c r="M10" s="8">
        <v>566.4</v>
      </c>
      <c r="N10" s="8">
        <v>573.6</v>
      </c>
      <c r="O10" s="8">
        <v>582.4</v>
      </c>
      <c r="P10" s="8">
        <v>565.6</v>
      </c>
      <c r="Q10" s="8">
        <v>584.6</v>
      </c>
      <c r="R10" s="8">
        <v>587.9</v>
      </c>
      <c r="S10" s="8">
        <v>681.8</v>
      </c>
    </row>
    <row r="11" spans="1:19" ht="13" x14ac:dyDescent="0.3">
      <c r="A11" s="27"/>
      <c r="B11" s="6" t="s">
        <v>34</v>
      </c>
      <c r="C11" s="5" t="s">
        <v>23</v>
      </c>
      <c r="D11" s="8">
        <v>181.6</v>
      </c>
      <c r="E11" s="8">
        <v>199.5</v>
      </c>
      <c r="F11" s="8">
        <v>254.9</v>
      </c>
      <c r="G11" s="8">
        <v>260</v>
      </c>
      <c r="H11" s="8">
        <v>220.4</v>
      </c>
      <c r="I11" s="8">
        <v>243.5</v>
      </c>
      <c r="J11" s="8">
        <v>278</v>
      </c>
      <c r="K11" s="8">
        <v>322.5</v>
      </c>
      <c r="L11" s="8">
        <v>364.2</v>
      </c>
      <c r="M11" s="8">
        <v>394.1</v>
      </c>
      <c r="N11" s="8">
        <v>412.9</v>
      </c>
      <c r="O11" s="8">
        <v>412.8</v>
      </c>
      <c r="P11" s="8">
        <v>404.7</v>
      </c>
      <c r="Q11" s="8">
        <v>462.3</v>
      </c>
      <c r="R11" s="8">
        <v>503.3</v>
      </c>
      <c r="S11" s="8">
        <v>839.2</v>
      </c>
    </row>
    <row r="12" spans="1:19" ht="13" x14ac:dyDescent="0.3">
      <c r="A12" s="27"/>
      <c r="B12" s="6" t="s">
        <v>35</v>
      </c>
      <c r="C12" s="5" t="s">
        <v>23</v>
      </c>
      <c r="D12" s="7">
        <v>261.8</v>
      </c>
      <c r="E12" s="7">
        <v>279.10000000000002</v>
      </c>
      <c r="F12" s="7">
        <v>306.2</v>
      </c>
      <c r="G12" s="7">
        <v>318.39999999999998</v>
      </c>
      <c r="H12" s="7">
        <v>339.7</v>
      </c>
      <c r="I12" s="7">
        <v>343.1</v>
      </c>
      <c r="J12" s="7">
        <v>373</v>
      </c>
      <c r="K12" s="7">
        <v>403.8</v>
      </c>
      <c r="L12" s="7">
        <v>426.7</v>
      </c>
      <c r="M12" s="7">
        <v>428.2</v>
      </c>
      <c r="N12" s="7">
        <v>426.9</v>
      </c>
      <c r="O12" s="7">
        <v>439.6</v>
      </c>
      <c r="P12" s="7">
        <v>438.7</v>
      </c>
      <c r="Q12" s="7">
        <v>440.2</v>
      </c>
      <c r="R12" s="7">
        <v>445.4</v>
      </c>
      <c r="S12" s="7">
        <v>464.1</v>
      </c>
    </row>
    <row r="13" spans="1:19" ht="13" x14ac:dyDescent="0.3">
      <c r="A13" s="15"/>
      <c r="B13" s="6" t="s">
        <v>32</v>
      </c>
      <c r="C13" s="5" t="s">
        <v>23</v>
      </c>
      <c r="D13" s="7">
        <v>355.1</v>
      </c>
      <c r="E13" s="7">
        <v>432.8</v>
      </c>
      <c r="F13" s="7">
        <v>520.5</v>
      </c>
      <c r="G13" s="7">
        <v>577.6</v>
      </c>
      <c r="H13" s="7">
        <v>657</v>
      </c>
      <c r="I13" s="7">
        <v>716.1</v>
      </c>
      <c r="J13" s="7">
        <v>803.6</v>
      </c>
      <c r="K13" s="7">
        <v>980</v>
      </c>
      <c r="L13" s="7" t="s">
        <v>27</v>
      </c>
      <c r="M13" s="7" t="s">
        <v>27</v>
      </c>
      <c r="N13" s="7" t="s">
        <v>27</v>
      </c>
      <c r="O13" s="7" t="s">
        <v>27</v>
      </c>
      <c r="P13" s="7" t="s">
        <v>27</v>
      </c>
      <c r="Q13" s="7" t="s">
        <v>27</v>
      </c>
      <c r="R13" s="7" t="s">
        <v>27</v>
      </c>
      <c r="S13" s="7" t="s">
        <v>27</v>
      </c>
    </row>
    <row r="14" spans="1:19" ht="13" x14ac:dyDescent="0.3">
      <c r="A14" s="15"/>
      <c r="B14" s="6"/>
      <c r="C14" s="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3" x14ac:dyDescent="0.3">
      <c r="A15" s="15"/>
      <c r="B15" s="6" t="s">
        <v>32</v>
      </c>
      <c r="C15" s="5"/>
      <c r="D15" s="19">
        <f t="shared" ref="D15:K15" si="0">D13*D$214*0.8</f>
        <v>304.63288770276472</v>
      </c>
      <c r="E15" s="19">
        <f t="shared" si="0"/>
        <v>386.92474295900183</v>
      </c>
      <c r="F15" s="19">
        <f t="shared" si="0"/>
        <v>442.44925579687634</v>
      </c>
      <c r="G15" s="19">
        <f t="shared" si="0"/>
        <v>409.41768209240024</v>
      </c>
      <c r="H15" s="19">
        <f t="shared" si="0"/>
        <v>423.29470281024618</v>
      </c>
      <c r="I15" s="19">
        <f t="shared" si="0"/>
        <v>460.66308477450531</v>
      </c>
      <c r="J15" s="19">
        <f t="shared" si="0"/>
        <v>512.46430216029626</v>
      </c>
      <c r="K15" s="19">
        <f t="shared" si="0"/>
        <v>572.8238461747668</v>
      </c>
      <c r="L15" s="19"/>
      <c r="M15" s="19"/>
      <c r="N15" s="19"/>
      <c r="O15" s="19"/>
      <c r="P15" s="19"/>
      <c r="Q15" s="19"/>
      <c r="R15" s="19"/>
      <c r="S15" s="19"/>
    </row>
    <row r="16" spans="1:19" ht="13" x14ac:dyDescent="0.3">
      <c r="A16" s="15"/>
      <c r="B16" s="6" t="s">
        <v>58</v>
      </c>
      <c r="C16" s="5"/>
      <c r="D16" s="19">
        <f t="shared" ref="D16:S16" si="1">D$214*SUMPRODUCT(D5:D12,D$201:D$208)/SUM(D$201:D$208)</f>
        <v>253.29916218400871</v>
      </c>
      <c r="E16" s="19">
        <f t="shared" si="1"/>
        <v>342.53681893964222</v>
      </c>
      <c r="F16" s="19">
        <f t="shared" si="1"/>
        <v>356.29573244466633</v>
      </c>
      <c r="G16" s="19">
        <f t="shared" si="1"/>
        <v>305.05241947645357</v>
      </c>
      <c r="H16" s="19">
        <f t="shared" si="1"/>
        <v>339.40662620900036</v>
      </c>
      <c r="I16" s="19">
        <f t="shared" si="1"/>
        <v>351.28135875885312</v>
      </c>
      <c r="J16" s="19">
        <f t="shared" si="1"/>
        <v>362.31374353498086</v>
      </c>
      <c r="K16" s="19">
        <f t="shared" si="1"/>
        <v>346.47257149704598</v>
      </c>
      <c r="L16" s="19">
        <f t="shared" si="1"/>
        <v>346.78747120185142</v>
      </c>
      <c r="M16" s="19">
        <f t="shared" si="1"/>
        <v>385.24984067890068</v>
      </c>
      <c r="N16" s="19">
        <f t="shared" si="1"/>
        <v>410.41540361287969</v>
      </c>
      <c r="O16" s="19">
        <f t="shared" si="1"/>
        <v>396.40996289504602</v>
      </c>
      <c r="P16" s="19">
        <f t="shared" si="1"/>
        <v>422.54954537945628</v>
      </c>
      <c r="Q16" s="19">
        <f t="shared" si="1"/>
        <v>420.32875054212815</v>
      </c>
      <c r="R16" s="19">
        <f t="shared" si="1"/>
        <v>427.16831447607103</v>
      </c>
      <c r="S16" s="19">
        <f t="shared" si="1"/>
        <v>579.39813854612203</v>
      </c>
    </row>
    <row r="17" spans="1:19" ht="13" x14ac:dyDescent="0.3">
      <c r="A17" s="15"/>
      <c r="B17" s="6" t="s">
        <v>59</v>
      </c>
      <c r="C17" s="5"/>
      <c r="D17" s="19">
        <f t="shared" ref="D17:S17" si="2">MIN(D5:D12)*D$214</f>
        <v>117.74391393186274</v>
      </c>
      <c r="E17" s="19">
        <f t="shared" si="2"/>
        <v>137.34129768270944</v>
      </c>
      <c r="F17" s="19">
        <f t="shared" si="2"/>
        <v>149.28943429265402</v>
      </c>
      <c r="G17" s="19">
        <f t="shared" si="2"/>
        <v>135.56290114295626</v>
      </c>
      <c r="H17" s="19">
        <f t="shared" si="2"/>
        <v>146.89679184282517</v>
      </c>
      <c r="I17" s="19">
        <f t="shared" si="2"/>
        <v>151.73705504983442</v>
      </c>
      <c r="J17" s="19">
        <f t="shared" si="2"/>
        <v>164.13078617285495</v>
      </c>
      <c r="K17" s="19">
        <f t="shared" si="2"/>
        <v>168.19394054774401</v>
      </c>
      <c r="L17" s="19">
        <f t="shared" si="2"/>
        <v>179.6112115798301</v>
      </c>
      <c r="M17" s="19">
        <f t="shared" si="2"/>
        <v>197.52414533649642</v>
      </c>
      <c r="N17" s="19">
        <f t="shared" si="2"/>
        <v>215.33888774776622</v>
      </c>
      <c r="O17" s="19">
        <f t="shared" si="2"/>
        <v>216.52563163896059</v>
      </c>
      <c r="P17" s="19">
        <f t="shared" si="2"/>
        <v>250.37739048392802</v>
      </c>
      <c r="Q17" s="19">
        <f t="shared" si="2"/>
        <v>252.61176872815676</v>
      </c>
      <c r="R17" s="19">
        <f t="shared" si="2"/>
        <v>271.57086823729202</v>
      </c>
      <c r="S17" s="19">
        <f t="shared" si="2"/>
        <v>341.72864028892229</v>
      </c>
    </row>
    <row r="18" spans="1:19" ht="13" x14ac:dyDescent="0.3">
      <c r="A18" s="15"/>
      <c r="B18" s="6" t="s">
        <v>60</v>
      </c>
      <c r="C18" s="5"/>
      <c r="D18" s="19">
        <f t="shared" ref="D18:S18" si="3">MAX(D5:D12)*D$214</f>
        <v>280.74095325465998</v>
      </c>
      <c r="E18" s="19">
        <f t="shared" si="3"/>
        <v>374.58749376114076</v>
      </c>
      <c r="F18" s="19">
        <f t="shared" si="3"/>
        <v>496.95849408309095</v>
      </c>
      <c r="G18" s="19">
        <f t="shared" si="3"/>
        <v>447.53478017847851</v>
      </c>
      <c r="H18" s="19">
        <f t="shared" si="3"/>
        <v>422.48934759180969</v>
      </c>
      <c r="I18" s="19">
        <f t="shared" si="3"/>
        <v>432.53503927560115</v>
      </c>
      <c r="J18" s="19">
        <f t="shared" si="3"/>
        <v>440.89722113747484</v>
      </c>
      <c r="K18" s="19">
        <f t="shared" si="3"/>
        <v>419.75420870842288</v>
      </c>
      <c r="L18" s="19">
        <f t="shared" si="3"/>
        <v>413.01703917064691</v>
      </c>
      <c r="M18" s="19">
        <f t="shared" si="3"/>
        <v>452.70748907479083</v>
      </c>
      <c r="N18" s="19">
        <f t="shared" si="3"/>
        <v>488.13671433706475</v>
      </c>
      <c r="O18" s="19">
        <f t="shared" si="3"/>
        <v>469.09091160055215</v>
      </c>
      <c r="P18" s="19">
        <f t="shared" si="3"/>
        <v>505.26888996632294</v>
      </c>
      <c r="Q18" s="19">
        <f t="shared" si="3"/>
        <v>496.93871498759046</v>
      </c>
      <c r="R18" s="19">
        <f t="shared" si="3"/>
        <v>501.00792705336664</v>
      </c>
      <c r="S18" s="19">
        <f t="shared" si="3"/>
        <v>756.671965515735</v>
      </c>
    </row>
    <row r="19" spans="1:19" ht="13" x14ac:dyDescent="0.3">
      <c r="A19" s="15"/>
      <c r="B19" s="6" t="s">
        <v>61</v>
      </c>
      <c r="C19" s="5"/>
      <c r="D19" s="19">
        <f>D15/D16</f>
        <v>1.2026604631304099</v>
      </c>
      <c r="E19" s="19">
        <f t="shared" ref="E19:K19" si="4">E15/E16</f>
        <v>1.1295858476083447</v>
      </c>
      <c r="F19" s="19">
        <f t="shared" si="4"/>
        <v>1.2418034107820528</v>
      </c>
      <c r="G19" s="19">
        <f t="shared" si="4"/>
        <v>1.3421223893095608</v>
      </c>
      <c r="H19" s="19">
        <f t="shared" si="4"/>
        <v>1.2471609866260804</v>
      </c>
      <c r="I19" s="19">
        <f t="shared" si="4"/>
        <v>1.3113792499611125</v>
      </c>
      <c r="J19" s="19">
        <f t="shared" si="4"/>
        <v>1.4144213718208527</v>
      </c>
      <c r="K19" s="19">
        <f t="shared" si="4"/>
        <v>1.6533021465442344</v>
      </c>
      <c r="L19" s="19"/>
      <c r="M19" s="19"/>
      <c r="N19" s="19"/>
      <c r="O19" s="19"/>
      <c r="P19" s="19"/>
      <c r="Q19" s="19"/>
      <c r="R19" s="19"/>
      <c r="S19" s="19"/>
    </row>
    <row r="20" spans="1:19" ht="13" x14ac:dyDescent="0.3">
      <c r="A20" s="15"/>
      <c r="B20" s="6"/>
      <c r="C20" s="5"/>
      <c r="D20" s="7"/>
      <c r="E20" s="7"/>
      <c r="F20" s="7"/>
      <c r="G20" s="7"/>
      <c r="H20" s="7"/>
      <c r="I20" s="7"/>
      <c r="J20" s="7"/>
      <c r="K20" s="7">
        <f>K15/K16</f>
        <v>1.6533021465442344</v>
      </c>
      <c r="L20" s="7"/>
      <c r="M20" s="7"/>
      <c r="N20" s="7"/>
      <c r="O20" s="7"/>
      <c r="P20" s="7"/>
      <c r="Q20" s="7"/>
      <c r="R20" s="7"/>
      <c r="S20" s="7"/>
    </row>
    <row r="21" spans="1:19" ht="13" x14ac:dyDescent="0.3">
      <c r="A21" s="15"/>
      <c r="B21" s="6"/>
      <c r="C21" s="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3" x14ac:dyDescent="0.3">
      <c r="A22" s="26" t="s">
        <v>38</v>
      </c>
      <c r="B22" s="6" t="s">
        <v>26</v>
      </c>
      <c r="C22" s="5" t="s">
        <v>23</v>
      </c>
      <c r="D22" s="7" t="s">
        <v>27</v>
      </c>
      <c r="E22" s="7" t="s">
        <v>27</v>
      </c>
      <c r="F22" s="7">
        <v>55.5</v>
      </c>
      <c r="G22" s="7">
        <v>58.5</v>
      </c>
      <c r="H22" s="7">
        <v>59.7</v>
      </c>
      <c r="I22" s="7">
        <v>60.4</v>
      </c>
      <c r="J22" s="7">
        <v>62.3</v>
      </c>
      <c r="K22" s="7">
        <v>63.6</v>
      </c>
      <c r="L22" s="7">
        <v>68.599999999999994</v>
      </c>
      <c r="M22" s="7">
        <v>70.3</v>
      </c>
      <c r="N22" s="7">
        <v>68.900000000000006</v>
      </c>
      <c r="O22" s="7">
        <v>70.5</v>
      </c>
      <c r="P22" s="7">
        <v>70.8</v>
      </c>
      <c r="Q22" s="7">
        <v>72.099999999999994</v>
      </c>
      <c r="R22" s="7">
        <v>70.8</v>
      </c>
      <c r="S22" s="7">
        <v>72.400000000000006</v>
      </c>
    </row>
    <row r="23" spans="1:19" ht="13" x14ac:dyDescent="0.3">
      <c r="A23" s="27"/>
      <c r="B23" s="6" t="s">
        <v>28</v>
      </c>
      <c r="C23" s="5" t="s">
        <v>23</v>
      </c>
      <c r="D23" s="8">
        <v>33.200000000000003</v>
      </c>
      <c r="E23" s="8">
        <v>36.9</v>
      </c>
      <c r="F23" s="8">
        <v>38.4</v>
      </c>
      <c r="G23" s="8">
        <v>41.3</v>
      </c>
      <c r="H23" s="8">
        <v>41.4</v>
      </c>
      <c r="I23" s="8">
        <v>46.8</v>
      </c>
      <c r="J23" s="8">
        <v>45.3</v>
      </c>
      <c r="K23" s="8">
        <v>51</v>
      </c>
      <c r="L23" s="8">
        <v>55.3</v>
      </c>
      <c r="M23" s="8">
        <v>61.2</v>
      </c>
      <c r="N23" s="8">
        <v>63.4</v>
      </c>
      <c r="O23" s="8">
        <v>65.7</v>
      </c>
      <c r="P23" s="8">
        <v>70.099999999999994</v>
      </c>
      <c r="Q23" s="8">
        <v>70.8</v>
      </c>
      <c r="R23" s="8">
        <v>75.7</v>
      </c>
      <c r="S23" s="8">
        <v>78</v>
      </c>
    </row>
    <row r="24" spans="1:19" ht="13" x14ac:dyDescent="0.3">
      <c r="A24" s="27"/>
      <c r="B24" s="6" t="s">
        <v>29</v>
      </c>
      <c r="C24" s="5" t="s">
        <v>23</v>
      </c>
      <c r="D24" s="7">
        <v>27.5</v>
      </c>
      <c r="E24" s="7">
        <v>28.5</v>
      </c>
      <c r="F24" s="7">
        <v>30.3</v>
      </c>
      <c r="G24" s="7">
        <v>30.5</v>
      </c>
      <c r="H24" s="7">
        <v>32.799999999999997</v>
      </c>
      <c r="I24" s="7">
        <v>34.299999999999997</v>
      </c>
      <c r="J24" s="7">
        <v>35.700000000000003</v>
      </c>
      <c r="K24" s="7">
        <v>39</v>
      </c>
      <c r="L24" s="7">
        <v>40.9</v>
      </c>
      <c r="M24" s="7">
        <v>40.6</v>
      </c>
      <c r="N24" s="7">
        <v>41.7</v>
      </c>
      <c r="O24" s="7">
        <v>40.799999999999997</v>
      </c>
      <c r="P24" s="7">
        <v>42.3</v>
      </c>
      <c r="Q24" s="7">
        <v>44.5</v>
      </c>
      <c r="R24" s="7">
        <v>47.5</v>
      </c>
      <c r="S24" s="7">
        <v>50.7</v>
      </c>
    </row>
    <row r="25" spans="1:19" ht="13" x14ac:dyDescent="0.3">
      <c r="A25" s="27"/>
      <c r="B25" s="6" t="s">
        <v>30</v>
      </c>
      <c r="C25" s="5" t="s">
        <v>23</v>
      </c>
      <c r="D25" s="8">
        <v>17.2</v>
      </c>
      <c r="E25" s="8">
        <v>17.600000000000001</v>
      </c>
      <c r="F25" s="8">
        <v>19.100000000000001</v>
      </c>
      <c r="G25" s="8">
        <v>20.9</v>
      </c>
      <c r="H25" s="8">
        <v>24.4</v>
      </c>
      <c r="I25" s="8">
        <v>24.3</v>
      </c>
      <c r="J25" s="8">
        <v>26</v>
      </c>
      <c r="K25" s="8">
        <v>27.2</v>
      </c>
      <c r="L25" s="8">
        <v>32.299999999999997</v>
      </c>
      <c r="M25" s="8">
        <v>34.299999999999997</v>
      </c>
      <c r="N25" s="8">
        <v>34.6</v>
      </c>
      <c r="O25" s="8">
        <v>35.799999999999997</v>
      </c>
      <c r="P25" s="8">
        <v>39</v>
      </c>
      <c r="Q25" s="8">
        <v>41.7</v>
      </c>
      <c r="R25" s="8">
        <v>44.4</v>
      </c>
      <c r="S25" s="8">
        <v>46.8</v>
      </c>
    </row>
    <row r="26" spans="1:19" ht="13" x14ac:dyDescent="0.3">
      <c r="A26" s="27"/>
      <c r="B26" s="6" t="s">
        <v>31</v>
      </c>
      <c r="C26" s="5" t="s">
        <v>23</v>
      </c>
      <c r="D26" s="7">
        <v>27.9</v>
      </c>
      <c r="E26" s="7">
        <v>29.7</v>
      </c>
      <c r="F26" s="7">
        <v>31.9</v>
      </c>
      <c r="G26" s="7">
        <v>33.700000000000003</v>
      </c>
      <c r="H26" s="7">
        <v>37.9</v>
      </c>
      <c r="I26" s="7">
        <v>40</v>
      </c>
      <c r="J26" s="7">
        <v>39.1</v>
      </c>
      <c r="K26" s="7">
        <v>41.9</v>
      </c>
      <c r="L26" s="7">
        <v>46.6</v>
      </c>
      <c r="M26" s="7">
        <v>48.2</v>
      </c>
      <c r="N26" s="7">
        <v>47</v>
      </c>
      <c r="O26" s="7">
        <v>49.8</v>
      </c>
      <c r="P26" s="7">
        <v>51.5</v>
      </c>
      <c r="Q26" s="7">
        <v>53.5</v>
      </c>
      <c r="R26" s="7">
        <v>56.2</v>
      </c>
      <c r="S26" s="7">
        <v>58.9</v>
      </c>
    </row>
    <row r="27" spans="1:19" ht="13" x14ac:dyDescent="0.3">
      <c r="A27" s="27"/>
      <c r="B27" s="6" t="s">
        <v>33</v>
      </c>
      <c r="C27" s="5" t="s">
        <v>23</v>
      </c>
      <c r="D27" s="8" t="s">
        <v>27</v>
      </c>
      <c r="E27" s="8">
        <v>41.5</v>
      </c>
      <c r="F27" s="8">
        <v>42.6</v>
      </c>
      <c r="G27" s="8">
        <v>41.5</v>
      </c>
      <c r="H27" s="8">
        <v>62.5</v>
      </c>
      <c r="I27" s="8">
        <v>65.5</v>
      </c>
      <c r="J27" s="8">
        <v>69.5</v>
      </c>
      <c r="K27" s="8">
        <v>66.7</v>
      </c>
      <c r="L27" s="8">
        <v>68.400000000000006</v>
      </c>
      <c r="M27" s="8">
        <v>71.099999999999994</v>
      </c>
      <c r="N27" s="8">
        <v>73</v>
      </c>
      <c r="O27" s="8">
        <v>73.2</v>
      </c>
      <c r="P27" s="8">
        <v>77.3</v>
      </c>
      <c r="Q27" s="8">
        <v>81.5</v>
      </c>
      <c r="R27" s="8">
        <v>83.3</v>
      </c>
      <c r="S27" s="8">
        <v>92.1</v>
      </c>
    </row>
    <row r="28" spans="1:19" ht="13" x14ac:dyDescent="0.3">
      <c r="A28" s="27"/>
      <c r="B28" s="6" t="s">
        <v>34</v>
      </c>
      <c r="C28" s="5" t="s">
        <v>23</v>
      </c>
      <c r="D28" s="8">
        <v>24.9</v>
      </c>
      <c r="E28" s="8">
        <v>36.9</v>
      </c>
      <c r="F28" s="8">
        <v>29.3</v>
      </c>
      <c r="G28" s="8">
        <v>27.9</v>
      </c>
      <c r="H28" s="8">
        <v>23.8</v>
      </c>
      <c r="I28" s="8">
        <v>25.5</v>
      </c>
      <c r="J28" s="8">
        <v>28</v>
      </c>
      <c r="K28" s="8">
        <v>32.4</v>
      </c>
      <c r="L28" s="8">
        <v>37.799999999999997</v>
      </c>
      <c r="M28" s="8">
        <v>41.7</v>
      </c>
      <c r="N28" s="8">
        <v>43.1</v>
      </c>
      <c r="O28" s="8">
        <v>44</v>
      </c>
      <c r="P28" s="8">
        <v>41.3</v>
      </c>
      <c r="Q28" s="8">
        <v>47.8</v>
      </c>
      <c r="R28" s="8">
        <v>52.2</v>
      </c>
      <c r="S28" s="8">
        <v>58</v>
      </c>
    </row>
    <row r="29" spans="1:19" ht="13" x14ac:dyDescent="0.3">
      <c r="A29" s="27"/>
      <c r="B29" s="6" t="s">
        <v>35</v>
      </c>
      <c r="C29" s="5" t="s">
        <v>23</v>
      </c>
      <c r="D29" s="7">
        <v>36.700000000000003</v>
      </c>
      <c r="E29" s="7">
        <v>36.6</v>
      </c>
      <c r="F29" s="7">
        <v>38.799999999999997</v>
      </c>
      <c r="G29" s="7">
        <v>38.6</v>
      </c>
      <c r="H29" s="7">
        <v>42.8</v>
      </c>
      <c r="I29" s="7">
        <v>42.7</v>
      </c>
      <c r="J29" s="7">
        <v>45.1</v>
      </c>
      <c r="K29" s="7">
        <v>47</v>
      </c>
      <c r="L29" s="7">
        <v>47</v>
      </c>
      <c r="M29" s="7">
        <v>46.1</v>
      </c>
      <c r="N29" s="7">
        <v>44.7</v>
      </c>
      <c r="O29" s="7">
        <v>44.4</v>
      </c>
      <c r="P29" s="7">
        <v>45.8</v>
      </c>
      <c r="Q29" s="7">
        <v>45.9</v>
      </c>
      <c r="R29" s="7">
        <v>45.7</v>
      </c>
      <c r="S29" s="7">
        <v>47.6</v>
      </c>
    </row>
    <row r="30" spans="1:19" ht="13" x14ac:dyDescent="0.3">
      <c r="A30" s="15"/>
      <c r="B30" s="6" t="s">
        <v>32</v>
      </c>
      <c r="C30" s="5" t="s">
        <v>23</v>
      </c>
      <c r="D30" s="7">
        <v>39.5</v>
      </c>
      <c r="E30" s="7">
        <v>45</v>
      </c>
      <c r="F30" s="7">
        <v>54.8</v>
      </c>
      <c r="G30" s="7">
        <v>63.2</v>
      </c>
      <c r="H30" s="7">
        <v>75.900000000000006</v>
      </c>
      <c r="I30" s="7">
        <v>80.5</v>
      </c>
      <c r="J30" s="7">
        <v>90.3</v>
      </c>
      <c r="K30" s="7">
        <v>98.1</v>
      </c>
      <c r="L30" s="7">
        <v>109.2</v>
      </c>
      <c r="M30" s="7">
        <v>117.1</v>
      </c>
      <c r="N30" s="7">
        <v>106.8</v>
      </c>
      <c r="O30" s="7">
        <v>93.9</v>
      </c>
      <c r="P30" s="7">
        <v>89.7</v>
      </c>
      <c r="Q30" s="7">
        <v>91</v>
      </c>
      <c r="R30" s="7">
        <v>94.3</v>
      </c>
      <c r="S30" s="7">
        <v>89.2</v>
      </c>
    </row>
    <row r="31" spans="1:19" ht="13" x14ac:dyDescent="0.3">
      <c r="A31" s="15"/>
      <c r="B31" s="6"/>
      <c r="C31" s="5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13" x14ac:dyDescent="0.3">
      <c r="A32" s="15"/>
      <c r="B32" s="6" t="s">
        <v>32</v>
      </c>
      <c r="C32" s="5"/>
      <c r="D32" s="19">
        <f t="shared" ref="D32:S32" si="5">D30*D$214*0.8</f>
        <v>33.886226596055216</v>
      </c>
      <c r="E32" s="19">
        <f t="shared" si="5"/>
        <v>40.230160427807483</v>
      </c>
      <c r="F32" s="19">
        <f t="shared" si="5"/>
        <v>46.582553732312824</v>
      </c>
      <c r="G32" s="19">
        <f t="shared" si="5"/>
        <v>44.797779619528562</v>
      </c>
      <c r="H32" s="19">
        <f t="shared" si="5"/>
        <v>48.901168863466808</v>
      </c>
      <c r="I32" s="19">
        <f t="shared" si="5"/>
        <v>51.785195258131097</v>
      </c>
      <c r="J32" s="19">
        <f t="shared" si="5"/>
        <v>57.58527437167092</v>
      </c>
      <c r="K32" s="19">
        <f t="shared" si="5"/>
        <v>57.340836030351653</v>
      </c>
      <c r="L32" s="19">
        <f t="shared" si="5"/>
        <v>59.638295110657388</v>
      </c>
      <c r="M32" s="19">
        <f t="shared" si="5"/>
        <v>67.434628043451113</v>
      </c>
      <c r="N32" s="19">
        <f t="shared" si="5"/>
        <v>64.511060901715098</v>
      </c>
      <c r="O32" s="19">
        <f t="shared" si="5"/>
        <v>54.037891856208375</v>
      </c>
      <c r="P32" s="19">
        <f t="shared" si="5"/>
        <v>55.850424436203525</v>
      </c>
      <c r="Q32" s="19">
        <f t="shared" si="5"/>
        <v>54.830461429367375</v>
      </c>
      <c r="R32" s="19">
        <f t="shared" si="5"/>
        <v>56.861799333392469</v>
      </c>
      <c r="S32" s="19">
        <f t="shared" si="5"/>
        <v>64.342363511919515</v>
      </c>
    </row>
    <row r="33" spans="1:19" ht="13" x14ac:dyDescent="0.3">
      <c r="A33" s="15"/>
      <c r="B33" s="6" t="s">
        <v>58</v>
      </c>
      <c r="C33" s="5"/>
      <c r="D33" s="19">
        <f t="shared" ref="D33:S33" si="6">D$214*SUMPRODUCT(D22:D29,D$201:D$208)/SUM(D$201:D$208)</f>
        <v>32.835744441462388</v>
      </c>
      <c r="E33" s="19">
        <f t="shared" si="6"/>
        <v>43.033898915286088</v>
      </c>
      <c r="F33" s="19">
        <f t="shared" si="6"/>
        <v>43.530064425527151</v>
      </c>
      <c r="G33" s="19">
        <f t="shared" si="6"/>
        <v>36.317149835700107</v>
      </c>
      <c r="H33" s="19">
        <f t="shared" si="6"/>
        <v>42.855554029208349</v>
      </c>
      <c r="I33" s="19">
        <f t="shared" si="6"/>
        <v>44.830823082498426</v>
      </c>
      <c r="J33" s="19">
        <f t="shared" si="6"/>
        <v>46.549149666878129</v>
      </c>
      <c r="K33" s="19">
        <f t="shared" si="6"/>
        <v>42.560084516305466</v>
      </c>
      <c r="L33" s="19">
        <f t="shared" si="6"/>
        <v>41.502140638526633</v>
      </c>
      <c r="M33" s="19">
        <f t="shared" si="6"/>
        <v>45.524433635359976</v>
      </c>
      <c r="N33" s="19">
        <f t="shared" si="6"/>
        <v>48.55491785671758</v>
      </c>
      <c r="O33" s="19">
        <f t="shared" si="6"/>
        <v>46.706938125056176</v>
      </c>
      <c r="P33" s="19">
        <f t="shared" si="6"/>
        <v>52.77764315607633</v>
      </c>
      <c r="Q33" s="19">
        <f t="shared" si="6"/>
        <v>53.400882456313418</v>
      </c>
      <c r="R33" s="19">
        <f t="shared" si="6"/>
        <v>54.893663144691217</v>
      </c>
      <c r="S33" s="19">
        <f t="shared" si="6"/>
        <v>71.061744786367797</v>
      </c>
    </row>
    <row r="34" spans="1:19" ht="13" x14ac:dyDescent="0.3">
      <c r="A34" s="15"/>
      <c r="B34" s="6" t="s">
        <v>59</v>
      </c>
      <c r="C34" s="5"/>
      <c r="D34" s="19">
        <f t="shared" ref="D34:S34" si="7">MIN(D22:D29)*D$214</f>
        <v>18.444401818106002</v>
      </c>
      <c r="E34" s="19">
        <f t="shared" si="7"/>
        <v>19.66807843137255</v>
      </c>
      <c r="F34" s="19">
        <f t="shared" si="7"/>
        <v>20.294862597791401</v>
      </c>
      <c r="G34" s="19">
        <f t="shared" si="7"/>
        <v>18.518069502534548</v>
      </c>
      <c r="H34" s="19">
        <f t="shared" si="7"/>
        <v>19.167454198789688</v>
      </c>
      <c r="I34" s="19">
        <f t="shared" si="7"/>
        <v>19.540065912617788</v>
      </c>
      <c r="J34" s="19">
        <f t="shared" si="7"/>
        <v>20.725597088364392</v>
      </c>
      <c r="K34" s="19">
        <f t="shared" si="7"/>
        <v>19.873480377491909</v>
      </c>
      <c r="L34" s="19">
        <f t="shared" si="7"/>
        <v>22.050331182168421</v>
      </c>
      <c r="M34" s="19">
        <f t="shared" si="7"/>
        <v>24.690518167062052</v>
      </c>
      <c r="N34" s="19">
        <f t="shared" si="7"/>
        <v>26.124563520591558</v>
      </c>
      <c r="O34" s="19">
        <f t="shared" si="7"/>
        <v>25.752882434135508</v>
      </c>
      <c r="P34" s="19">
        <f t="shared" si="7"/>
        <v>30.353491541414961</v>
      </c>
      <c r="Q34" s="19">
        <f t="shared" si="7"/>
        <v>31.407008813250265</v>
      </c>
      <c r="R34" s="19">
        <f t="shared" si="7"/>
        <v>33.465852205761209</v>
      </c>
      <c r="S34" s="19">
        <f t="shared" si="7"/>
        <v>42.197626294252139</v>
      </c>
    </row>
    <row r="35" spans="1:19" ht="13" x14ac:dyDescent="0.3">
      <c r="A35" s="15"/>
      <c r="B35" s="6" t="s">
        <v>60</v>
      </c>
      <c r="C35" s="5"/>
      <c r="D35" s="19">
        <f t="shared" ref="D35:S35" si="8">MAX(D22:D29)*D$214</f>
        <v>39.355206204912228</v>
      </c>
      <c r="E35" s="19">
        <f t="shared" si="8"/>
        <v>46.376434937611407</v>
      </c>
      <c r="F35" s="19">
        <f t="shared" si="8"/>
        <v>58.971982941226315</v>
      </c>
      <c r="G35" s="19">
        <f t="shared" si="8"/>
        <v>51.832873966424451</v>
      </c>
      <c r="H35" s="19">
        <f t="shared" si="8"/>
        <v>50.334701152283841</v>
      </c>
      <c r="I35" s="19">
        <f t="shared" si="8"/>
        <v>52.669724990801036</v>
      </c>
      <c r="J35" s="19">
        <f t="shared" si="8"/>
        <v>55.401115293897128</v>
      </c>
      <c r="K35" s="19">
        <f t="shared" si="8"/>
        <v>48.733865484511412</v>
      </c>
      <c r="L35" s="19">
        <f t="shared" si="8"/>
        <v>46.831353532407235</v>
      </c>
      <c r="M35" s="19">
        <f t="shared" si="8"/>
        <v>51.180636783618425</v>
      </c>
      <c r="N35" s="19">
        <f t="shared" si="8"/>
        <v>55.118298757317447</v>
      </c>
      <c r="O35" s="19">
        <f t="shared" si="8"/>
        <v>52.65673168096982</v>
      </c>
      <c r="P35" s="19">
        <f t="shared" si="8"/>
        <v>60.162176824394265</v>
      </c>
      <c r="Q35" s="19">
        <f t="shared" si="8"/>
        <v>61.383002836448355</v>
      </c>
      <c r="R35" s="19">
        <f t="shared" si="8"/>
        <v>62.78615965630425</v>
      </c>
      <c r="S35" s="19">
        <f t="shared" si="8"/>
        <v>83.042764566252615</v>
      </c>
    </row>
    <row r="36" spans="1:19" ht="13" x14ac:dyDescent="0.3">
      <c r="A36" s="15"/>
      <c r="B36" s="6" t="s">
        <v>61</v>
      </c>
      <c r="C36" s="5"/>
      <c r="D36" s="19">
        <f>D32/D33</f>
        <v>1.0319920310156381</v>
      </c>
      <c r="E36" s="19">
        <f t="shared" ref="E36:S36" si="9">E32/E33</f>
        <v>0.9348481416244</v>
      </c>
      <c r="F36" s="19">
        <f t="shared" si="9"/>
        <v>1.0701237029411703</v>
      </c>
      <c r="G36" s="19">
        <f t="shared" si="9"/>
        <v>1.2335158409235054</v>
      </c>
      <c r="H36" s="19">
        <f t="shared" si="9"/>
        <v>1.141069575955967</v>
      </c>
      <c r="I36" s="19">
        <f t="shared" si="9"/>
        <v>1.1551247935563245</v>
      </c>
      <c r="J36" s="19">
        <f t="shared" si="9"/>
        <v>1.2370854201155366</v>
      </c>
      <c r="K36" s="19">
        <f t="shared" si="9"/>
        <v>1.3472914041884347</v>
      </c>
      <c r="L36" s="19">
        <f t="shared" si="9"/>
        <v>1.4369932295804251</v>
      </c>
      <c r="M36" s="19">
        <f t="shared" si="9"/>
        <v>1.4812842831519146</v>
      </c>
      <c r="N36" s="19">
        <f t="shared" si="9"/>
        <v>1.3286205342182447</v>
      </c>
      <c r="O36" s="19">
        <f t="shared" si="9"/>
        <v>1.1569564185844046</v>
      </c>
      <c r="P36" s="19">
        <f t="shared" si="9"/>
        <v>1.0582212674984413</v>
      </c>
      <c r="Q36" s="19">
        <f t="shared" si="9"/>
        <v>1.0267706994209969</v>
      </c>
      <c r="R36" s="19">
        <f t="shared" si="9"/>
        <v>1.0358536136222782</v>
      </c>
      <c r="S36" s="19">
        <f t="shared" si="9"/>
        <v>0.90544305808070591</v>
      </c>
    </row>
    <row r="37" spans="1:19" ht="13" x14ac:dyDescent="0.3">
      <c r="A37" s="15"/>
      <c r="B37" s="6"/>
      <c r="C37" s="5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13" x14ac:dyDescent="0.3">
      <c r="A38" s="26" t="s">
        <v>39</v>
      </c>
      <c r="B38" s="6" t="s">
        <v>26</v>
      </c>
      <c r="C38" s="5" t="s">
        <v>23</v>
      </c>
      <c r="D38" s="7" t="s">
        <v>27</v>
      </c>
      <c r="E38" s="7" t="s">
        <v>27</v>
      </c>
      <c r="F38" s="7">
        <v>37.299999999999997</v>
      </c>
      <c r="G38" s="7">
        <v>43.1</v>
      </c>
      <c r="H38" s="7">
        <v>46.9</v>
      </c>
      <c r="I38" s="7">
        <v>48.4</v>
      </c>
      <c r="J38" s="7">
        <v>51.8</v>
      </c>
      <c r="K38" s="7">
        <v>49.6</v>
      </c>
      <c r="L38" s="7">
        <v>50</v>
      </c>
      <c r="M38" s="7">
        <v>50.5</v>
      </c>
      <c r="N38" s="7">
        <v>49.3</v>
      </c>
      <c r="O38" s="7">
        <v>48.3</v>
      </c>
      <c r="P38" s="7">
        <v>49.2</v>
      </c>
      <c r="Q38" s="7">
        <v>54.5</v>
      </c>
      <c r="R38" s="7">
        <v>56</v>
      </c>
      <c r="S38" s="7">
        <v>58.2</v>
      </c>
    </row>
    <row r="39" spans="1:19" ht="13" x14ac:dyDescent="0.3">
      <c r="A39" s="27"/>
      <c r="B39" s="6" t="s">
        <v>28</v>
      </c>
      <c r="C39" s="5" t="s">
        <v>23</v>
      </c>
      <c r="D39" s="8">
        <v>19.100000000000001</v>
      </c>
      <c r="E39" s="8">
        <v>23</v>
      </c>
      <c r="F39" s="8">
        <v>23.7</v>
      </c>
      <c r="G39" s="8">
        <v>26.8</v>
      </c>
      <c r="H39" s="8">
        <v>30.5</v>
      </c>
      <c r="I39" s="8">
        <v>32.9</v>
      </c>
      <c r="J39" s="8">
        <v>31.9</v>
      </c>
      <c r="K39" s="8">
        <v>36.1</v>
      </c>
      <c r="L39" s="8">
        <v>36.299999999999997</v>
      </c>
      <c r="M39" s="8">
        <v>36.6</v>
      </c>
      <c r="N39" s="8">
        <v>36.700000000000003</v>
      </c>
      <c r="O39" s="8">
        <v>38.4</v>
      </c>
      <c r="P39" s="8">
        <v>43.8</v>
      </c>
      <c r="Q39" s="8">
        <v>45.7</v>
      </c>
      <c r="R39" s="8">
        <v>51.3</v>
      </c>
      <c r="S39" s="8">
        <v>54.6</v>
      </c>
    </row>
    <row r="40" spans="1:19" ht="13" x14ac:dyDescent="0.3">
      <c r="A40" s="27"/>
      <c r="B40" s="6" t="s">
        <v>29</v>
      </c>
      <c r="C40" s="5" t="s">
        <v>23</v>
      </c>
      <c r="D40" s="7">
        <v>15.3</v>
      </c>
      <c r="E40" s="7">
        <v>17.5</v>
      </c>
      <c r="F40" s="7">
        <v>19.8</v>
      </c>
      <c r="G40" s="7">
        <v>20.9</v>
      </c>
      <c r="H40" s="7">
        <v>24.2</v>
      </c>
      <c r="I40" s="7">
        <v>25.5</v>
      </c>
      <c r="J40" s="7">
        <v>27.8</v>
      </c>
      <c r="K40" s="7">
        <v>28.8</v>
      </c>
      <c r="L40" s="7">
        <v>30.6</v>
      </c>
      <c r="M40" s="7">
        <v>30.3</v>
      </c>
      <c r="N40" s="7">
        <v>29.6</v>
      </c>
      <c r="O40" s="7">
        <v>29</v>
      </c>
      <c r="P40" s="7">
        <v>31.8</v>
      </c>
      <c r="Q40" s="7">
        <v>34</v>
      </c>
      <c r="R40" s="7">
        <v>38.5</v>
      </c>
      <c r="S40" s="7">
        <v>41.6</v>
      </c>
    </row>
    <row r="41" spans="1:19" ht="13" x14ac:dyDescent="0.3">
      <c r="A41" s="27"/>
      <c r="B41" s="6" t="s">
        <v>30</v>
      </c>
      <c r="C41" s="5" t="s">
        <v>23</v>
      </c>
      <c r="D41" s="8">
        <v>6.4</v>
      </c>
      <c r="E41" s="8">
        <v>6.4</v>
      </c>
      <c r="F41" s="8">
        <v>7.1</v>
      </c>
      <c r="G41" s="8">
        <v>8.9</v>
      </c>
      <c r="H41" s="8">
        <v>10.1</v>
      </c>
      <c r="I41" s="8">
        <v>9.8000000000000007</v>
      </c>
      <c r="J41" s="8">
        <v>11.4</v>
      </c>
      <c r="K41" s="8">
        <v>12.3</v>
      </c>
      <c r="L41" s="8">
        <v>12.2</v>
      </c>
      <c r="M41" s="8">
        <v>15.1</v>
      </c>
      <c r="N41" s="8">
        <v>15.2</v>
      </c>
      <c r="O41" s="8">
        <v>16.7</v>
      </c>
      <c r="P41" s="8">
        <v>19.100000000000001</v>
      </c>
      <c r="Q41" s="8">
        <v>20.5</v>
      </c>
      <c r="R41" s="8">
        <v>25.1</v>
      </c>
      <c r="S41" s="8">
        <v>30.4</v>
      </c>
    </row>
    <row r="42" spans="1:19" ht="13" x14ac:dyDescent="0.3">
      <c r="A42" s="27"/>
      <c r="B42" s="6" t="s">
        <v>31</v>
      </c>
      <c r="C42" s="5" t="s">
        <v>23</v>
      </c>
      <c r="D42" s="7">
        <v>10.9</v>
      </c>
      <c r="E42" s="7">
        <v>12.5</v>
      </c>
      <c r="F42" s="7">
        <v>13.8</v>
      </c>
      <c r="G42" s="7">
        <v>14.8</v>
      </c>
      <c r="H42" s="7">
        <v>16.899999999999999</v>
      </c>
      <c r="I42" s="7">
        <v>18.5</v>
      </c>
      <c r="J42" s="7">
        <v>19.5</v>
      </c>
      <c r="K42" s="7">
        <v>21</v>
      </c>
      <c r="L42" s="7">
        <v>23.3</v>
      </c>
      <c r="M42" s="7">
        <v>24.6</v>
      </c>
      <c r="N42" s="7">
        <v>27.2</v>
      </c>
      <c r="O42" s="7">
        <v>28.6</v>
      </c>
      <c r="P42" s="7">
        <v>31</v>
      </c>
      <c r="Q42" s="7">
        <v>31.7</v>
      </c>
      <c r="R42" s="7">
        <v>32.700000000000003</v>
      </c>
      <c r="S42" s="7">
        <v>35.799999999999997</v>
      </c>
    </row>
    <row r="43" spans="1:19" ht="13" x14ac:dyDescent="0.3">
      <c r="A43" s="27"/>
      <c r="B43" s="6" t="s">
        <v>33</v>
      </c>
      <c r="C43" s="5" t="s">
        <v>23</v>
      </c>
      <c r="D43" s="8" t="s">
        <v>27</v>
      </c>
      <c r="E43" s="8">
        <v>18.2</v>
      </c>
      <c r="F43" s="8">
        <v>17</v>
      </c>
      <c r="G43" s="8">
        <v>16.5</v>
      </c>
      <c r="H43" s="8">
        <v>29.9</v>
      </c>
      <c r="I43" s="8">
        <v>31.6</v>
      </c>
      <c r="J43" s="8">
        <v>33.9</v>
      </c>
      <c r="K43" s="8">
        <v>35.9</v>
      </c>
      <c r="L43" s="8">
        <v>40.1</v>
      </c>
      <c r="M43" s="8">
        <v>42.7</v>
      </c>
      <c r="N43" s="8">
        <v>43</v>
      </c>
      <c r="O43" s="8">
        <v>44.4</v>
      </c>
      <c r="P43" s="8">
        <v>43.7</v>
      </c>
      <c r="Q43" s="8">
        <v>44</v>
      </c>
      <c r="R43" s="8">
        <v>45.4</v>
      </c>
      <c r="S43" s="8">
        <v>49.1</v>
      </c>
    </row>
    <row r="44" spans="1:19" ht="13" x14ac:dyDescent="0.3">
      <c r="A44" s="27"/>
      <c r="B44" s="6" t="s">
        <v>34</v>
      </c>
      <c r="C44" s="5" t="s">
        <v>23</v>
      </c>
      <c r="D44" s="8">
        <v>9.4</v>
      </c>
      <c r="E44" s="8">
        <v>12.3</v>
      </c>
      <c r="F44" s="8">
        <v>15.3</v>
      </c>
      <c r="G44" s="8">
        <v>16.3</v>
      </c>
      <c r="H44" s="8">
        <v>14.7</v>
      </c>
      <c r="I44" s="8">
        <v>17</v>
      </c>
      <c r="J44" s="8">
        <v>23.5</v>
      </c>
      <c r="K44" s="8">
        <v>27.8</v>
      </c>
      <c r="L44" s="8">
        <v>31.9</v>
      </c>
      <c r="M44" s="8">
        <v>35.9</v>
      </c>
      <c r="N44" s="8">
        <v>37.9</v>
      </c>
      <c r="O44" s="8">
        <v>35.799999999999997</v>
      </c>
      <c r="P44" s="8">
        <v>39.200000000000003</v>
      </c>
      <c r="Q44" s="8">
        <v>44.6</v>
      </c>
      <c r="R44" s="8">
        <v>51.2</v>
      </c>
      <c r="S44" s="8">
        <v>55.8</v>
      </c>
    </row>
    <row r="45" spans="1:19" ht="13" x14ac:dyDescent="0.3">
      <c r="A45" s="27"/>
      <c r="B45" s="6" t="s">
        <v>35</v>
      </c>
      <c r="C45" s="5" t="s">
        <v>23</v>
      </c>
      <c r="D45" s="7">
        <v>20.8</v>
      </c>
      <c r="E45" s="7">
        <v>24.2</v>
      </c>
      <c r="F45" s="7">
        <v>27</v>
      </c>
      <c r="G45" s="7">
        <v>28.7</v>
      </c>
      <c r="H45" s="7">
        <v>30.6</v>
      </c>
      <c r="I45" s="7">
        <v>30.8</v>
      </c>
      <c r="J45" s="7">
        <v>34.4</v>
      </c>
      <c r="K45" s="7">
        <v>36.299999999999997</v>
      </c>
      <c r="L45" s="7">
        <v>37.700000000000003</v>
      </c>
      <c r="M45" s="7">
        <v>38</v>
      </c>
      <c r="N45" s="7">
        <v>36.5</v>
      </c>
      <c r="O45" s="7">
        <v>37.9</v>
      </c>
      <c r="P45" s="7">
        <v>38.5</v>
      </c>
      <c r="Q45" s="7">
        <v>38.1</v>
      </c>
      <c r="R45" s="7">
        <v>38</v>
      </c>
      <c r="S45" s="7">
        <v>40.299999999999997</v>
      </c>
    </row>
    <row r="46" spans="1:19" ht="13" x14ac:dyDescent="0.3">
      <c r="A46" s="15"/>
      <c r="B46" s="6" t="s">
        <v>32</v>
      </c>
      <c r="C46" s="5" t="s">
        <v>23</v>
      </c>
      <c r="D46" s="7">
        <v>22.3</v>
      </c>
      <c r="E46" s="7">
        <v>35.299999999999997</v>
      </c>
      <c r="F46" s="7">
        <v>47.7</v>
      </c>
      <c r="G46" s="7">
        <v>53.6</v>
      </c>
      <c r="H46" s="7">
        <v>62.1</v>
      </c>
      <c r="I46" s="7">
        <v>68.099999999999994</v>
      </c>
      <c r="J46" s="7">
        <v>77.900000000000006</v>
      </c>
      <c r="K46" s="7">
        <v>82.2</v>
      </c>
      <c r="L46" s="7">
        <v>86.9</v>
      </c>
      <c r="M46" s="7">
        <v>94.5</v>
      </c>
      <c r="N46" s="7">
        <v>80.3</v>
      </c>
      <c r="O46" s="7">
        <v>73.2</v>
      </c>
      <c r="P46" s="7">
        <v>67.400000000000006</v>
      </c>
      <c r="Q46" s="7">
        <v>67</v>
      </c>
      <c r="R46" s="7">
        <v>73.099999999999994</v>
      </c>
      <c r="S46" s="7">
        <v>67.400000000000006</v>
      </c>
    </row>
    <row r="47" spans="1:19" ht="13" x14ac:dyDescent="0.3">
      <c r="A47" s="15"/>
      <c r="B47" s="6"/>
      <c r="C47" s="5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1:19" ht="13" x14ac:dyDescent="0.3">
      <c r="A48" s="15"/>
      <c r="B48" s="6" t="s">
        <v>32</v>
      </c>
      <c r="C48" s="5"/>
      <c r="D48" s="19">
        <f t="shared" ref="D48:S48" si="10">D46*D$214*0.8</f>
        <v>19.130705141570413</v>
      </c>
      <c r="E48" s="19">
        <f t="shared" si="10"/>
        <v>31.558325846702317</v>
      </c>
      <c r="F48" s="19">
        <f t="shared" si="10"/>
        <v>40.547222865535076</v>
      </c>
      <c r="G48" s="19">
        <f t="shared" si="10"/>
        <v>37.993053601372317</v>
      </c>
      <c r="H48" s="19">
        <f t="shared" si="10"/>
        <v>40.010047251927382</v>
      </c>
      <c r="I48" s="19">
        <f t="shared" si="10"/>
        <v>43.808345305325808</v>
      </c>
      <c r="J48" s="19">
        <f t="shared" si="10"/>
        <v>49.677661944110355</v>
      </c>
      <c r="K48" s="19">
        <f t="shared" si="10"/>
        <v>48.047061383230442</v>
      </c>
      <c r="L48" s="19">
        <f t="shared" si="10"/>
        <v>47.45941250106344</v>
      </c>
      <c r="M48" s="19">
        <f t="shared" si="10"/>
        <v>54.419917592708202</v>
      </c>
      <c r="N48" s="19">
        <f t="shared" si="10"/>
        <v>48.504102906439357</v>
      </c>
      <c r="O48" s="19">
        <f t="shared" si="10"/>
        <v>42.125385344775857</v>
      </c>
      <c r="P48" s="19">
        <f t="shared" si="10"/>
        <v>41.965647792643459</v>
      </c>
      <c r="Q48" s="19">
        <f t="shared" si="10"/>
        <v>40.3696803930507</v>
      </c>
      <c r="R48" s="19">
        <f t="shared" si="10"/>
        <v>44.078446779119723</v>
      </c>
      <c r="S48" s="19">
        <f t="shared" si="10"/>
        <v>48.617436106540083</v>
      </c>
    </row>
    <row r="49" spans="1:19" ht="13" x14ac:dyDescent="0.3">
      <c r="A49" s="15"/>
      <c r="B49" s="6" t="s">
        <v>58</v>
      </c>
      <c r="C49" s="5"/>
      <c r="D49" s="19">
        <f t="shared" ref="D49:S49" si="11">D$214*SUMPRODUCT(D38:D45,D$201:D$208)/SUM(D$201:D$208)</f>
        <v>17.016602077247061</v>
      </c>
      <c r="E49" s="19">
        <f t="shared" si="11"/>
        <v>20.589479392804837</v>
      </c>
      <c r="F49" s="19">
        <f t="shared" si="11"/>
        <v>21.569662159214552</v>
      </c>
      <c r="G49" s="19">
        <f t="shared" si="11"/>
        <v>18.819907694029734</v>
      </c>
      <c r="H49" s="19">
        <f t="shared" si="11"/>
        <v>23.939841890571234</v>
      </c>
      <c r="I49" s="19">
        <f t="shared" si="11"/>
        <v>25.194488310876032</v>
      </c>
      <c r="J49" s="19">
        <f t="shared" si="11"/>
        <v>26.850112786798658</v>
      </c>
      <c r="K49" s="19">
        <f t="shared" si="11"/>
        <v>25.940817063707346</v>
      </c>
      <c r="L49" s="19">
        <f t="shared" si="11"/>
        <v>26.230917867817535</v>
      </c>
      <c r="M49" s="19">
        <f t="shared" si="11"/>
        <v>28.97818641326743</v>
      </c>
      <c r="N49" s="19">
        <f t="shared" si="11"/>
        <v>30.487959105577396</v>
      </c>
      <c r="O49" s="19">
        <f t="shared" si="11"/>
        <v>29.706536292185042</v>
      </c>
      <c r="P49" s="19">
        <f t="shared" si="11"/>
        <v>32.721628425149355</v>
      </c>
      <c r="Q49" s="19">
        <f t="shared" si="11"/>
        <v>32.639476816686432</v>
      </c>
      <c r="R49" s="19">
        <f t="shared" si="11"/>
        <v>34.25942701473781</v>
      </c>
      <c r="S49" s="19">
        <f t="shared" si="11"/>
        <v>44.03377104540084</v>
      </c>
    </row>
    <row r="50" spans="1:19" ht="13" x14ac:dyDescent="0.3">
      <c r="A50" s="15"/>
      <c r="B50" s="6" t="s">
        <v>59</v>
      </c>
      <c r="C50" s="5"/>
      <c r="D50" s="19">
        <f t="shared" ref="D50:S50" si="12">MIN(D38:D45)*D$214</f>
        <v>6.8630332346440941</v>
      </c>
      <c r="E50" s="19">
        <f t="shared" si="12"/>
        <v>7.1520285204991083</v>
      </c>
      <c r="F50" s="19">
        <f t="shared" si="12"/>
        <v>7.5441635834721952</v>
      </c>
      <c r="G50" s="19">
        <f t="shared" si="12"/>
        <v>7.8856850991654301</v>
      </c>
      <c r="H50" s="19">
        <f t="shared" si="12"/>
        <v>8.1340877062090691</v>
      </c>
      <c r="I50" s="19">
        <f t="shared" si="12"/>
        <v>7.8803558001503839</v>
      </c>
      <c r="J50" s="19">
        <f t="shared" si="12"/>
        <v>9.0873771848982337</v>
      </c>
      <c r="K50" s="19">
        <f t="shared" si="12"/>
        <v>8.9869047295275912</v>
      </c>
      <c r="L50" s="19">
        <f t="shared" si="12"/>
        <v>8.3286080626146983</v>
      </c>
      <c r="M50" s="19">
        <f t="shared" si="12"/>
        <v>10.869586714945685</v>
      </c>
      <c r="N50" s="19">
        <f t="shared" si="12"/>
        <v>11.47668686453733</v>
      </c>
      <c r="O50" s="19">
        <f t="shared" si="12"/>
        <v>12.013216107543659</v>
      </c>
      <c r="P50" s="19">
        <f t="shared" si="12"/>
        <v>14.865427908744252</v>
      </c>
      <c r="Q50" s="19">
        <f t="shared" si="12"/>
        <v>15.439896418983942</v>
      </c>
      <c r="R50" s="19">
        <f t="shared" si="12"/>
        <v>18.918758791995643</v>
      </c>
      <c r="S50" s="19">
        <f t="shared" si="12"/>
        <v>27.410423917633871</v>
      </c>
    </row>
    <row r="51" spans="1:19" ht="13" x14ac:dyDescent="0.3">
      <c r="A51" s="15"/>
      <c r="B51" s="6" t="s">
        <v>60</v>
      </c>
      <c r="C51" s="5"/>
      <c r="D51" s="19">
        <f t="shared" ref="D51:S51" si="13">MAX(D38:D45)*D$214</f>
        <v>22.304858012593307</v>
      </c>
      <c r="E51" s="19">
        <f t="shared" si="13"/>
        <v>27.043607843137252</v>
      </c>
      <c r="F51" s="19">
        <f t="shared" si="13"/>
        <v>39.633422769508854</v>
      </c>
      <c r="G51" s="19">
        <f t="shared" si="13"/>
        <v>38.187980648767422</v>
      </c>
      <c r="H51" s="19">
        <f t="shared" si="13"/>
        <v>37.771159744673795</v>
      </c>
      <c r="I51" s="19">
        <f t="shared" si="13"/>
        <v>38.919308237477402</v>
      </c>
      <c r="J51" s="19">
        <f t="shared" si="13"/>
        <v>41.291766506818291</v>
      </c>
      <c r="K51" s="19">
        <f t="shared" si="13"/>
        <v>36.239875982485245</v>
      </c>
      <c r="L51" s="19">
        <f t="shared" si="13"/>
        <v>34.13363960087991</v>
      </c>
      <c r="M51" s="19">
        <f t="shared" si="13"/>
        <v>36.351929079785236</v>
      </c>
      <c r="N51" s="19">
        <f t="shared" si="13"/>
        <v>37.223727790900682</v>
      </c>
      <c r="O51" s="19">
        <f t="shared" si="13"/>
        <v>34.744810658344832</v>
      </c>
      <c r="P51" s="19">
        <f t="shared" si="13"/>
        <v>38.292097021477339</v>
      </c>
      <c r="Q51" s="19">
        <f t="shared" si="13"/>
        <v>41.047529504128043</v>
      </c>
      <c r="R51" s="19">
        <f t="shared" si="13"/>
        <v>42.209182962221348</v>
      </c>
      <c r="S51" s="19">
        <f t="shared" si="13"/>
        <v>52.476535263364845</v>
      </c>
    </row>
    <row r="52" spans="1:19" ht="13" x14ac:dyDescent="0.3">
      <c r="A52" s="15"/>
      <c r="B52" s="6" t="s">
        <v>61</v>
      </c>
      <c r="C52" s="5"/>
      <c r="D52" s="19">
        <f>D48/D49</f>
        <v>1.1242376741682245</v>
      </c>
      <c r="E52" s="19">
        <f t="shared" ref="E52:S52" si="14">E48/E49</f>
        <v>1.5327403497987733</v>
      </c>
      <c r="F52" s="19">
        <f t="shared" si="14"/>
        <v>1.8798265158832503</v>
      </c>
      <c r="G52" s="19">
        <f t="shared" si="14"/>
        <v>2.01876939138362</v>
      </c>
      <c r="H52" s="19">
        <f t="shared" si="14"/>
        <v>1.6712744985874546</v>
      </c>
      <c r="I52" s="19">
        <f t="shared" si="14"/>
        <v>1.7388067090219288</v>
      </c>
      <c r="J52" s="19">
        <f t="shared" si="14"/>
        <v>1.8501844792449167</v>
      </c>
      <c r="K52" s="19">
        <f t="shared" si="14"/>
        <v>1.8521799550581992</v>
      </c>
      <c r="L52" s="19">
        <f t="shared" si="14"/>
        <v>1.8092928634910996</v>
      </c>
      <c r="M52" s="19">
        <f t="shared" si="14"/>
        <v>1.8779614713152815</v>
      </c>
      <c r="N52" s="19">
        <f t="shared" si="14"/>
        <v>1.5909265273701489</v>
      </c>
      <c r="O52" s="19">
        <f t="shared" si="14"/>
        <v>1.4180510622457814</v>
      </c>
      <c r="P52" s="19">
        <f t="shared" si="14"/>
        <v>1.2825048694822685</v>
      </c>
      <c r="Q52" s="19">
        <f t="shared" si="14"/>
        <v>1.2368360136340273</v>
      </c>
      <c r="R52" s="19">
        <f t="shared" si="14"/>
        <v>1.2866078221377708</v>
      </c>
      <c r="S52" s="19">
        <f t="shared" si="14"/>
        <v>1.1040943110780421</v>
      </c>
    </row>
    <row r="53" spans="1:19" ht="13" x14ac:dyDescent="0.3">
      <c r="A53" s="15"/>
      <c r="B53" s="6"/>
      <c r="C53" s="5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3" x14ac:dyDescent="0.3">
      <c r="A54" s="26" t="s">
        <v>40</v>
      </c>
      <c r="B54" s="6" t="s">
        <v>26</v>
      </c>
      <c r="C54" s="5" t="s">
        <v>23</v>
      </c>
      <c r="D54" s="7" t="s">
        <v>27</v>
      </c>
      <c r="E54" s="7" t="s">
        <v>27</v>
      </c>
      <c r="F54" s="7">
        <v>87.4</v>
      </c>
      <c r="G54" s="7">
        <v>91</v>
      </c>
      <c r="H54" s="7">
        <v>92.8</v>
      </c>
      <c r="I54" s="7">
        <v>90.9</v>
      </c>
      <c r="J54" s="7">
        <v>88.8</v>
      </c>
      <c r="K54" s="7">
        <v>91</v>
      </c>
      <c r="L54" s="7">
        <v>94</v>
      </c>
      <c r="M54" s="7">
        <v>98</v>
      </c>
      <c r="N54" s="7">
        <v>98.2</v>
      </c>
      <c r="O54" s="7">
        <v>96.8</v>
      </c>
      <c r="P54" s="7">
        <v>91.8</v>
      </c>
      <c r="Q54" s="7">
        <v>86.8</v>
      </c>
      <c r="R54" s="7">
        <v>80.900000000000006</v>
      </c>
      <c r="S54" s="7">
        <v>78.599999999999994</v>
      </c>
    </row>
    <row r="55" spans="1:19" ht="13" x14ac:dyDescent="0.3">
      <c r="A55" s="27"/>
      <c r="B55" s="6" t="s">
        <v>28</v>
      </c>
      <c r="C55" s="5" t="s">
        <v>23</v>
      </c>
      <c r="D55" s="8">
        <v>52</v>
      </c>
      <c r="E55" s="8">
        <v>59.2</v>
      </c>
      <c r="F55" s="8">
        <v>64</v>
      </c>
      <c r="G55" s="8">
        <v>71.7</v>
      </c>
      <c r="H55" s="8">
        <v>75.5</v>
      </c>
      <c r="I55" s="8">
        <v>79.5</v>
      </c>
      <c r="J55" s="8">
        <v>70.2</v>
      </c>
      <c r="K55" s="8">
        <v>81.8</v>
      </c>
      <c r="L55" s="8">
        <v>82.2</v>
      </c>
      <c r="M55" s="8">
        <v>92</v>
      </c>
      <c r="N55" s="8">
        <v>90.6</v>
      </c>
      <c r="O55" s="8">
        <v>90.3</v>
      </c>
      <c r="P55" s="8">
        <v>90.4</v>
      </c>
      <c r="Q55" s="8">
        <v>86.4</v>
      </c>
      <c r="R55" s="8">
        <v>79.8</v>
      </c>
      <c r="S55" s="8">
        <v>75.3</v>
      </c>
    </row>
    <row r="56" spans="1:19" ht="13" x14ac:dyDescent="0.3">
      <c r="A56" s="27"/>
      <c r="B56" s="6" t="s">
        <v>29</v>
      </c>
      <c r="C56" s="5" t="s">
        <v>23</v>
      </c>
      <c r="D56" s="7">
        <v>34.799999999999997</v>
      </c>
      <c r="E56" s="7">
        <v>38</v>
      </c>
      <c r="F56" s="7">
        <v>44.5</v>
      </c>
      <c r="G56" s="7">
        <v>45.2</v>
      </c>
      <c r="H56" s="7">
        <v>40.799999999999997</v>
      </c>
      <c r="I56" s="7">
        <v>39</v>
      </c>
      <c r="J56" s="7">
        <v>43.7</v>
      </c>
      <c r="K56" s="7">
        <v>49.4</v>
      </c>
      <c r="L56" s="7">
        <v>48</v>
      </c>
      <c r="M56" s="7">
        <v>43.9</v>
      </c>
      <c r="N56" s="7">
        <v>41</v>
      </c>
      <c r="O56" s="7">
        <v>34.1</v>
      </c>
      <c r="P56" s="7">
        <v>30.1</v>
      </c>
      <c r="Q56" s="7">
        <v>27.3</v>
      </c>
      <c r="R56" s="7">
        <v>27.9</v>
      </c>
      <c r="S56" s="7">
        <v>27.8</v>
      </c>
    </row>
    <row r="57" spans="1:19" ht="13" x14ac:dyDescent="0.3">
      <c r="A57" s="27"/>
      <c r="B57" s="6" t="s">
        <v>30</v>
      </c>
      <c r="C57" s="5" t="s">
        <v>23</v>
      </c>
      <c r="D57" s="8">
        <v>19.8</v>
      </c>
      <c r="E57" s="8">
        <v>27.2</v>
      </c>
      <c r="F57" s="8">
        <v>33.299999999999997</v>
      </c>
      <c r="G57" s="8">
        <v>33.299999999999997</v>
      </c>
      <c r="H57" s="8">
        <v>39.700000000000003</v>
      </c>
      <c r="I57" s="8">
        <v>37.9</v>
      </c>
      <c r="J57" s="8">
        <v>37.200000000000003</v>
      </c>
      <c r="K57" s="8">
        <v>41.6</v>
      </c>
      <c r="L57" s="8">
        <v>48.4</v>
      </c>
      <c r="M57" s="8">
        <v>49.4</v>
      </c>
      <c r="N57" s="8">
        <v>51.4</v>
      </c>
      <c r="O57" s="8">
        <v>45.9</v>
      </c>
      <c r="P57" s="8">
        <v>47.2</v>
      </c>
      <c r="Q57" s="8">
        <v>46</v>
      </c>
      <c r="R57" s="8">
        <v>46.3</v>
      </c>
      <c r="S57" s="8">
        <v>45</v>
      </c>
    </row>
    <row r="58" spans="1:19" ht="13" x14ac:dyDescent="0.3">
      <c r="A58" s="27"/>
      <c r="B58" s="6" t="s">
        <v>31</v>
      </c>
      <c r="C58" s="5" t="s">
        <v>23</v>
      </c>
      <c r="D58" s="7">
        <v>39.700000000000003</v>
      </c>
      <c r="E58" s="7">
        <v>45.3</v>
      </c>
      <c r="F58" s="7">
        <v>50.5</v>
      </c>
      <c r="G58" s="7">
        <v>50.9</v>
      </c>
      <c r="H58" s="7">
        <v>52.8</v>
      </c>
      <c r="I58" s="7">
        <v>51.4</v>
      </c>
      <c r="J58" s="7">
        <v>47.1</v>
      </c>
      <c r="K58" s="7">
        <v>46.5</v>
      </c>
      <c r="L58" s="7">
        <v>49.5</v>
      </c>
      <c r="M58" s="7">
        <v>45.9</v>
      </c>
      <c r="N58" s="7">
        <v>40.5</v>
      </c>
      <c r="O58" s="7">
        <v>36.799999999999997</v>
      </c>
      <c r="P58" s="7">
        <v>35.799999999999997</v>
      </c>
      <c r="Q58" s="7">
        <v>36.9</v>
      </c>
      <c r="R58" s="7">
        <v>38.5</v>
      </c>
      <c r="S58" s="7">
        <v>40.9</v>
      </c>
    </row>
    <row r="59" spans="1:19" ht="13" x14ac:dyDescent="0.3">
      <c r="A59" s="27"/>
      <c r="B59" s="6" t="s">
        <v>33</v>
      </c>
      <c r="C59" s="5" t="s">
        <v>23</v>
      </c>
      <c r="D59" s="8" t="s">
        <v>27</v>
      </c>
      <c r="E59" s="8">
        <v>87.8</v>
      </c>
      <c r="F59" s="8">
        <v>92.1</v>
      </c>
      <c r="G59" s="8">
        <v>94</v>
      </c>
      <c r="H59" s="8">
        <v>104.6</v>
      </c>
      <c r="I59" s="8">
        <v>103.9</v>
      </c>
      <c r="J59" s="8">
        <v>110.3</v>
      </c>
      <c r="K59" s="8">
        <v>110.5</v>
      </c>
      <c r="L59" s="8">
        <v>110.6</v>
      </c>
      <c r="M59" s="8">
        <v>113.7</v>
      </c>
      <c r="N59" s="8">
        <v>113.1</v>
      </c>
      <c r="O59" s="8">
        <v>111</v>
      </c>
      <c r="P59" s="8">
        <v>97.5</v>
      </c>
      <c r="Q59" s="8">
        <v>94.1</v>
      </c>
      <c r="R59" s="8">
        <v>89.7</v>
      </c>
      <c r="S59" s="8">
        <v>99.5</v>
      </c>
    </row>
    <row r="60" spans="1:19" ht="13" x14ac:dyDescent="0.3">
      <c r="A60" s="27"/>
      <c r="B60" s="6" t="s">
        <v>34</v>
      </c>
      <c r="C60" s="5" t="s">
        <v>23</v>
      </c>
      <c r="D60" s="8">
        <v>38.1</v>
      </c>
      <c r="E60" s="8">
        <v>48.8</v>
      </c>
      <c r="F60" s="8">
        <v>61</v>
      </c>
      <c r="G60" s="8">
        <v>64.2</v>
      </c>
      <c r="H60" s="8">
        <v>48.2</v>
      </c>
      <c r="I60" s="8">
        <v>50.8</v>
      </c>
      <c r="J60" s="8">
        <v>51.4</v>
      </c>
      <c r="K60" s="8">
        <v>56.1</v>
      </c>
      <c r="L60" s="8">
        <v>61.5</v>
      </c>
      <c r="M60" s="8">
        <v>65.3</v>
      </c>
      <c r="N60" s="8">
        <v>67.8</v>
      </c>
      <c r="O60" s="8">
        <v>69.3</v>
      </c>
      <c r="P60" s="8">
        <v>60.5</v>
      </c>
      <c r="Q60" s="8">
        <v>59.9</v>
      </c>
      <c r="R60" s="8">
        <v>59.6</v>
      </c>
      <c r="S60" s="8">
        <v>58.8</v>
      </c>
    </row>
    <row r="61" spans="1:19" ht="13" x14ac:dyDescent="0.3">
      <c r="A61" s="27"/>
      <c r="B61" s="6" t="s">
        <v>35</v>
      </c>
      <c r="C61" s="5" t="s">
        <v>23</v>
      </c>
      <c r="D61" s="7">
        <v>38.9</v>
      </c>
      <c r="E61" s="7">
        <v>41.4</v>
      </c>
      <c r="F61" s="7">
        <v>46</v>
      </c>
      <c r="G61" s="7">
        <v>44.5</v>
      </c>
      <c r="H61" s="7">
        <v>41.8</v>
      </c>
      <c r="I61" s="7">
        <v>39.4</v>
      </c>
      <c r="J61" s="7">
        <v>39.200000000000003</v>
      </c>
      <c r="K61" s="7">
        <v>42.3</v>
      </c>
      <c r="L61" s="7">
        <v>42.5</v>
      </c>
      <c r="M61" s="7">
        <v>41.2</v>
      </c>
      <c r="N61" s="7">
        <v>36.9</v>
      </c>
      <c r="O61" s="7">
        <v>36.299999999999997</v>
      </c>
      <c r="P61" s="7">
        <v>30.9</v>
      </c>
      <c r="Q61" s="7">
        <v>27.8</v>
      </c>
      <c r="R61" s="7">
        <v>27.6</v>
      </c>
      <c r="S61" s="7">
        <v>27.5</v>
      </c>
    </row>
    <row r="62" spans="1:19" ht="13" x14ac:dyDescent="0.3">
      <c r="A62" s="15"/>
      <c r="B62" s="6" t="s">
        <v>32</v>
      </c>
      <c r="C62" s="5" t="s">
        <v>23</v>
      </c>
      <c r="D62" s="7">
        <v>72.5</v>
      </c>
      <c r="E62" s="7">
        <v>88.1</v>
      </c>
      <c r="F62" s="7">
        <v>105.8</v>
      </c>
      <c r="G62" s="7">
        <v>113.7</v>
      </c>
      <c r="H62" s="7">
        <v>128.69999999999999</v>
      </c>
      <c r="I62" s="7">
        <v>135.4</v>
      </c>
      <c r="J62" s="7">
        <v>155.6</v>
      </c>
      <c r="K62" s="7">
        <v>173.3</v>
      </c>
      <c r="L62" s="7">
        <v>187</v>
      </c>
      <c r="M62" s="7">
        <v>201.9</v>
      </c>
      <c r="N62" s="7">
        <v>177.9</v>
      </c>
      <c r="O62" s="7">
        <v>166</v>
      </c>
      <c r="P62" s="7">
        <v>158.30000000000001</v>
      </c>
      <c r="Q62" s="7">
        <v>147.1</v>
      </c>
      <c r="R62" s="7">
        <v>141.69999999999999</v>
      </c>
      <c r="S62" s="7">
        <v>132.9</v>
      </c>
    </row>
    <row r="63" spans="1:19" ht="13" x14ac:dyDescent="0.3">
      <c r="A63" s="15"/>
      <c r="B63" s="6"/>
      <c r="C63" s="5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ht="13" x14ac:dyDescent="0.3">
      <c r="A64" s="15"/>
      <c r="B64" s="6" t="s">
        <v>32</v>
      </c>
      <c r="C64" s="5"/>
      <c r="D64" s="19">
        <f t="shared" ref="D64:S64" si="15">D62*D$214*0.8</f>
        <v>62.196238688962104</v>
      </c>
      <c r="E64" s="19">
        <f t="shared" si="15"/>
        <v>78.761714081996431</v>
      </c>
      <c r="F64" s="19">
        <f t="shared" si="15"/>
        <v>89.934930380998125</v>
      </c>
      <c r="G64" s="19">
        <f t="shared" si="15"/>
        <v>80.593473777537923</v>
      </c>
      <c r="H64" s="19">
        <f t="shared" si="15"/>
        <v>82.919373290226304</v>
      </c>
      <c r="I64" s="19">
        <f t="shared" si="15"/>
        <v>87.102055129825473</v>
      </c>
      <c r="J64" s="19">
        <f t="shared" si="15"/>
        <v>99.227781752292287</v>
      </c>
      <c r="K64" s="19">
        <f t="shared" si="15"/>
        <v>101.29629851233378</v>
      </c>
      <c r="L64" s="19">
        <f t="shared" si="15"/>
        <v>102.1278496858327</v>
      </c>
      <c r="M64" s="19">
        <f t="shared" si="15"/>
        <v>116.26858584092895</v>
      </c>
      <c r="N64" s="19">
        <f t="shared" si="15"/>
        <v>107.45803122111533</v>
      </c>
      <c r="O64" s="19">
        <f t="shared" si="15"/>
        <v>95.530245453999896</v>
      </c>
      <c r="P64" s="19">
        <f t="shared" si="15"/>
        <v>98.563235097558746</v>
      </c>
      <c r="Q64" s="19">
        <f t="shared" si="15"/>
        <v>88.632537101757578</v>
      </c>
      <c r="R64" s="19">
        <f t="shared" si="15"/>
        <v>85.443446082096642</v>
      </c>
      <c r="S64" s="19">
        <f t="shared" si="15"/>
        <v>95.864351017198473</v>
      </c>
    </row>
    <row r="65" spans="1:19" ht="13" x14ac:dyDescent="0.3">
      <c r="A65" s="15"/>
      <c r="B65" s="6" t="s">
        <v>58</v>
      </c>
      <c r="C65" s="5"/>
      <c r="D65" s="19">
        <f t="shared" ref="D65:S65" si="16">D$214*SUMPRODUCT(D54:D61,D$201:D$208)/SUM(D$201:D$208)</f>
        <v>44.240528676993918</v>
      </c>
      <c r="E65" s="19">
        <f t="shared" si="16"/>
        <v>80.338310412093946</v>
      </c>
      <c r="F65" s="19">
        <f t="shared" si="16"/>
        <v>82.844121855069318</v>
      </c>
      <c r="G65" s="19">
        <f t="shared" si="16"/>
        <v>71.084987192868326</v>
      </c>
      <c r="H65" s="19">
        <f t="shared" si="16"/>
        <v>68.89620643838181</v>
      </c>
      <c r="I65" s="19">
        <f t="shared" si="16"/>
        <v>68.471341508813111</v>
      </c>
      <c r="J65" s="19">
        <f t="shared" si="16"/>
        <v>69.838242263268924</v>
      </c>
      <c r="K65" s="19">
        <f t="shared" si="16"/>
        <v>65.671620956698476</v>
      </c>
      <c r="L65" s="19">
        <f t="shared" si="16"/>
        <v>61.957348728626044</v>
      </c>
      <c r="M65" s="19">
        <f t="shared" si="16"/>
        <v>67.324330623260778</v>
      </c>
      <c r="N65" s="19">
        <f t="shared" si="16"/>
        <v>69.775832703345472</v>
      </c>
      <c r="O65" s="19">
        <f t="shared" si="16"/>
        <v>65.087993123022585</v>
      </c>
      <c r="P65" s="19">
        <f t="shared" si="16"/>
        <v>63.326201813180731</v>
      </c>
      <c r="Q65" s="19">
        <f t="shared" si="16"/>
        <v>58.887668746903856</v>
      </c>
      <c r="R65" s="19">
        <f t="shared" si="16"/>
        <v>56.307880281517079</v>
      </c>
      <c r="S65" s="19">
        <f t="shared" si="16"/>
        <v>71.626822807814875</v>
      </c>
    </row>
    <row r="66" spans="1:19" ht="13" x14ac:dyDescent="0.3">
      <c r="A66" s="15"/>
      <c r="B66" s="6" t="s">
        <v>59</v>
      </c>
      <c r="C66" s="5"/>
      <c r="D66" s="19">
        <f t="shared" ref="D66:S66" si="17">MIN(D54:D61)*D$214</f>
        <v>21.232509069680166</v>
      </c>
      <c r="E66" s="19">
        <f t="shared" si="17"/>
        <v>30.396121212121209</v>
      </c>
      <c r="F66" s="19">
        <f t="shared" si="17"/>
        <v>35.383189764735789</v>
      </c>
      <c r="G66" s="19">
        <f t="shared" si="17"/>
        <v>29.504866719349302</v>
      </c>
      <c r="H66" s="19">
        <f t="shared" si="17"/>
        <v>31.972602171930699</v>
      </c>
      <c r="I66" s="19">
        <f t="shared" si="17"/>
        <v>30.476069880173423</v>
      </c>
      <c r="J66" s="19">
        <f t="shared" si="17"/>
        <v>29.653546603352133</v>
      </c>
      <c r="K66" s="19">
        <f t="shared" si="17"/>
        <v>30.394734694987626</v>
      </c>
      <c r="L66" s="19">
        <f t="shared" si="17"/>
        <v>29.013593660747926</v>
      </c>
      <c r="M66" s="19">
        <f t="shared" si="17"/>
        <v>29.657415407666377</v>
      </c>
      <c r="N66" s="19">
        <f t="shared" si="17"/>
        <v>27.861167454041283</v>
      </c>
      <c r="O66" s="19">
        <f t="shared" si="17"/>
        <v>24.529980195643045</v>
      </c>
      <c r="P66" s="19">
        <f t="shared" si="17"/>
        <v>23.426669112733087</v>
      </c>
      <c r="Q66" s="19">
        <f t="shared" si="17"/>
        <v>20.561423036012762</v>
      </c>
      <c r="R66" s="19">
        <f t="shared" si="17"/>
        <v>20.80309731709481</v>
      </c>
      <c r="S66" s="19">
        <f t="shared" si="17"/>
        <v>24.79561374128064</v>
      </c>
    </row>
    <row r="67" spans="1:19" ht="13" x14ac:dyDescent="0.3">
      <c r="A67" s="15"/>
      <c r="B67" s="6" t="s">
        <v>60</v>
      </c>
      <c r="C67" s="5"/>
      <c r="D67" s="19">
        <f t="shared" ref="D67:S67" si="18">MAX(D54:D61)*D$214</f>
        <v>55.762145031483264</v>
      </c>
      <c r="E67" s="19">
        <f t="shared" si="18"/>
        <v>98.116891265597133</v>
      </c>
      <c r="F67" s="19">
        <f t="shared" si="18"/>
        <v>97.861614934899876</v>
      </c>
      <c r="G67" s="19">
        <f t="shared" si="18"/>
        <v>83.287011159724756</v>
      </c>
      <c r="H67" s="19">
        <f t="shared" si="18"/>
        <v>84.240155848462237</v>
      </c>
      <c r="I67" s="19">
        <f t="shared" si="18"/>
        <v>83.547853840369882</v>
      </c>
      <c r="J67" s="19">
        <f t="shared" si="18"/>
        <v>87.924359955638167</v>
      </c>
      <c r="K67" s="19">
        <f t="shared" si="18"/>
        <v>80.736014033560878</v>
      </c>
      <c r="L67" s="19">
        <f t="shared" si="18"/>
        <v>75.503610797146365</v>
      </c>
      <c r="M67" s="19">
        <f t="shared" si="18"/>
        <v>81.845828443001622</v>
      </c>
      <c r="N67" s="19">
        <f t="shared" si="18"/>
        <v>85.395610814419214</v>
      </c>
      <c r="O67" s="19">
        <f t="shared" si="18"/>
        <v>79.848322630978814</v>
      </c>
      <c r="P67" s="19">
        <f t="shared" si="18"/>
        <v>75.883728853537406</v>
      </c>
      <c r="Q67" s="19">
        <f t="shared" si="18"/>
        <v>70.872890391531158</v>
      </c>
      <c r="R67" s="19">
        <f t="shared" si="18"/>
        <v>67.610066280558129</v>
      </c>
      <c r="S67" s="19">
        <f t="shared" si="18"/>
        <v>89.715038809360863</v>
      </c>
    </row>
    <row r="68" spans="1:19" ht="13" x14ac:dyDescent="0.3">
      <c r="A68" s="15"/>
      <c r="B68" s="6" t="s">
        <v>61</v>
      </c>
      <c r="C68" s="5"/>
      <c r="D68" s="19">
        <f>D64/D65</f>
        <v>1.4058656292980867</v>
      </c>
      <c r="E68" s="19">
        <f t="shared" ref="E68:S68" si="19">E64/E65</f>
        <v>0.98037553538267863</v>
      </c>
      <c r="F68" s="19">
        <f t="shared" si="19"/>
        <v>1.085592174401145</v>
      </c>
      <c r="G68" s="19">
        <f t="shared" si="19"/>
        <v>1.1337622325072818</v>
      </c>
      <c r="H68" s="19">
        <f t="shared" si="19"/>
        <v>1.2035404788852386</v>
      </c>
      <c r="I68" s="19">
        <f t="shared" si="19"/>
        <v>1.2720950577346926</v>
      </c>
      <c r="J68" s="19">
        <f t="shared" si="19"/>
        <v>1.4208230123867343</v>
      </c>
      <c r="K68" s="19">
        <f t="shared" si="19"/>
        <v>1.5424668530585677</v>
      </c>
      <c r="L68" s="19">
        <f t="shared" si="19"/>
        <v>1.6483573261527691</v>
      </c>
      <c r="M68" s="19">
        <f t="shared" si="19"/>
        <v>1.7269920809395729</v>
      </c>
      <c r="N68" s="19">
        <f t="shared" si="19"/>
        <v>1.5400465613642638</v>
      </c>
      <c r="O68" s="19">
        <f t="shared" si="19"/>
        <v>1.467709186753362</v>
      </c>
      <c r="P68" s="19">
        <f t="shared" si="19"/>
        <v>1.5564368661858348</v>
      </c>
      <c r="Q68" s="19">
        <f t="shared" si="19"/>
        <v>1.5051120037149988</v>
      </c>
      <c r="R68" s="19">
        <f t="shared" si="19"/>
        <v>1.517433184394676</v>
      </c>
      <c r="S68" s="19">
        <f t="shared" si="19"/>
        <v>1.3383861975061548</v>
      </c>
    </row>
    <row r="69" spans="1:19" ht="13" x14ac:dyDescent="0.3">
      <c r="A69" s="15"/>
      <c r="B69" s="6"/>
      <c r="C69" s="5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ht="13" x14ac:dyDescent="0.3">
      <c r="A70" s="26" t="s">
        <v>41</v>
      </c>
      <c r="B70" s="6" t="s">
        <v>26</v>
      </c>
      <c r="C70" s="5" t="s">
        <v>23</v>
      </c>
      <c r="D70" s="7" t="s">
        <v>27</v>
      </c>
      <c r="E70" s="7" t="s">
        <v>27</v>
      </c>
      <c r="F70" s="7">
        <v>22.5</v>
      </c>
      <c r="G70" s="7">
        <v>23.7</v>
      </c>
      <c r="H70" s="7">
        <v>24</v>
      </c>
      <c r="I70" s="7">
        <v>24.4</v>
      </c>
      <c r="J70" s="7">
        <v>25.1</v>
      </c>
      <c r="K70" s="7">
        <v>24.5</v>
      </c>
      <c r="L70" s="7">
        <v>25.2</v>
      </c>
      <c r="M70" s="7">
        <v>25.3</v>
      </c>
      <c r="N70" s="7">
        <v>26.3</v>
      </c>
      <c r="O70" s="7">
        <v>26.3</v>
      </c>
      <c r="P70" s="7">
        <v>25.9</v>
      </c>
      <c r="Q70" s="7">
        <v>25.7</v>
      </c>
      <c r="R70" s="7">
        <v>25.3</v>
      </c>
      <c r="S70" s="7">
        <v>25</v>
      </c>
    </row>
    <row r="71" spans="1:19" ht="13" x14ac:dyDescent="0.3">
      <c r="A71" s="27"/>
      <c r="B71" s="6" t="s">
        <v>28</v>
      </c>
      <c r="C71" s="5" t="s">
        <v>23</v>
      </c>
      <c r="D71" s="8">
        <v>15.8</v>
      </c>
      <c r="E71" s="8">
        <v>18.8</v>
      </c>
      <c r="F71" s="8">
        <v>20.6</v>
      </c>
      <c r="G71" s="8">
        <v>22.5</v>
      </c>
      <c r="H71" s="8">
        <v>23.2</v>
      </c>
      <c r="I71" s="8">
        <v>25.5</v>
      </c>
      <c r="J71" s="8">
        <v>25.3</v>
      </c>
      <c r="K71" s="8">
        <v>28.7</v>
      </c>
      <c r="L71" s="8">
        <v>31.2</v>
      </c>
      <c r="M71" s="8">
        <v>34.299999999999997</v>
      </c>
      <c r="N71" s="8">
        <v>34.799999999999997</v>
      </c>
      <c r="O71" s="8">
        <v>34.700000000000003</v>
      </c>
      <c r="P71" s="8">
        <v>36</v>
      </c>
      <c r="Q71" s="8">
        <v>33.9</v>
      </c>
      <c r="R71" s="8">
        <v>33.700000000000003</v>
      </c>
      <c r="S71" s="8">
        <v>32.6</v>
      </c>
    </row>
    <row r="72" spans="1:19" ht="13" x14ac:dyDescent="0.3">
      <c r="A72" s="27"/>
      <c r="B72" s="6" t="s">
        <v>29</v>
      </c>
      <c r="C72" s="5" t="s">
        <v>23</v>
      </c>
      <c r="D72" s="7">
        <v>14.6</v>
      </c>
      <c r="E72" s="7">
        <v>15.5</v>
      </c>
      <c r="F72" s="7">
        <v>17.600000000000001</v>
      </c>
      <c r="G72" s="7">
        <v>17.899999999999999</v>
      </c>
      <c r="H72" s="7">
        <v>18.600000000000001</v>
      </c>
      <c r="I72" s="7">
        <v>19.600000000000001</v>
      </c>
      <c r="J72" s="7">
        <v>21.1</v>
      </c>
      <c r="K72" s="7">
        <v>21.7</v>
      </c>
      <c r="L72" s="7">
        <v>21.8</v>
      </c>
      <c r="M72" s="7">
        <v>23.4</v>
      </c>
      <c r="N72" s="7">
        <v>24.8</v>
      </c>
      <c r="O72" s="7">
        <v>22.7</v>
      </c>
      <c r="P72" s="7">
        <v>23.1</v>
      </c>
      <c r="Q72" s="7">
        <v>21.1</v>
      </c>
      <c r="R72" s="7">
        <v>19.7</v>
      </c>
      <c r="S72" s="7">
        <v>20.2</v>
      </c>
    </row>
    <row r="73" spans="1:19" ht="13" x14ac:dyDescent="0.3">
      <c r="A73" s="27"/>
      <c r="B73" s="6" t="s">
        <v>30</v>
      </c>
      <c r="C73" s="5" t="s">
        <v>23</v>
      </c>
      <c r="D73" s="8">
        <v>6.7</v>
      </c>
      <c r="E73" s="8">
        <v>8.1</v>
      </c>
      <c r="F73" s="8">
        <v>8.9</v>
      </c>
      <c r="G73" s="8">
        <v>10</v>
      </c>
      <c r="H73" s="8">
        <v>11.9</v>
      </c>
      <c r="I73" s="8">
        <v>12.9</v>
      </c>
      <c r="J73" s="8">
        <v>13.9</v>
      </c>
      <c r="K73" s="8">
        <v>15.4</v>
      </c>
      <c r="L73" s="8">
        <v>16.8</v>
      </c>
      <c r="M73" s="8">
        <v>15.8</v>
      </c>
      <c r="N73" s="8">
        <v>15.6</v>
      </c>
      <c r="O73" s="8">
        <v>15.9</v>
      </c>
      <c r="P73" s="8">
        <v>16.2</v>
      </c>
      <c r="Q73" s="8">
        <v>16.600000000000001</v>
      </c>
      <c r="R73" s="8">
        <v>16.600000000000001</v>
      </c>
      <c r="S73" s="8">
        <v>16.600000000000001</v>
      </c>
    </row>
    <row r="74" spans="1:19" ht="13" x14ac:dyDescent="0.3">
      <c r="A74" s="27"/>
      <c r="B74" s="6" t="s">
        <v>31</v>
      </c>
      <c r="C74" s="5" t="s">
        <v>23</v>
      </c>
      <c r="D74" s="7">
        <v>15.2</v>
      </c>
      <c r="E74" s="7">
        <v>16.8</v>
      </c>
      <c r="F74" s="7">
        <v>18.2</v>
      </c>
      <c r="G74" s="7">
        <v>18.7</v>
      </c>
      <c r="H74" s="7">
        <v>20.9</v>
      </c>
      <c r="I74" s="7">
        <v>21.7</v>
      </c>
      <c r="J74" s="7">
        <v>22.5</v>
      </c>
      <c r="K74" s="7">
        <v>21.9</v>
      </c>
      <c r="L74" s="7">
        <v>23</v>
      </c>
      <c r="M74" s="7">
        <v>23.5</v>
      </c>
      <c r="N74" s="7">
        <v>22.4</v>
      </c>
      <c r="O74" s="7">
        <v>21.7</v>
      </c>
      <c r="P74" s="7">
        <v>21.4</v>
      </c>
      <c r="Q74" s="7">
        <v>22.1</v>
      </c>
      <c r="R74" s="7">
        <v>22.5</v>
      </c>
      <c r="S74" s="7">
        <v>22.5</v>
      </c>
    </row>
    <row r="75" spans="1:19" ht="13" x14ac:dyDescent="0.3">
      <c r="A75" s="27"/>
      <c r="B75" s="6" t="s">
        <v>33</v>
      </c>
      <c r="C75" s="5" t="s">
        <v>23</v>
      </c>
      <c r="D75" s="8" t="s">
        <v>27</v>
      </c>
      <c r="E75" s="8">
        <v>21.2</v>
      </c>
      <c r="F75" s="8">
        <v>21.6</v>
      </c>
      <c r="G75" s="8">
        <v>22.5</v>
      </c>
      <c r="H75" s="8">
        <v>23.6</v>
      </c>
      <c r="I75" s="8">
        <v>24.2</v>
      </c>
      <c r="J75" s="8">
        <v>24.8</v>
      </c>
      <c r="K75" s="8">
        <v>24.6</v>
      </c>
      <c r="L75" s="8">
        <v>25.5</v>
      </c>
      <c r="M75" s="8">
        <v>26</v>
      </c>
      <c r="N75" s="8">
        <v>26.4</v>
      </c>
      <c r="O75" s="8">
        <v>27</v>
      </c>
      <c r="P75" s="8">
        <v>27.7</v>
      </c>
      <c r="Q75" s="8">
        <v>29.1</v>
      </c>
      <c r="R75" s="8">
        <v>29</v>
      </c>
      <c r="S75" s="8">
        <v>32</v>
      </c>
    </row>
    <row r="76" spans="1:19" ht="13" x14ac:dyDescent="0.3">
      <c r="A76" s="27"/>
      <c r="B76" s="6" t="s">
        <v>34</v>
      </c>
      <c r="C76" s="5" t="s">
        <v>23</v>
      </c>
      <c r="D76" s="8">
        <v>8.9</v>
      </c>
      <c r="E76" s="8">
        <v>11.2</v>
      </c>
      <c r="F76" s="8">
        <v>12.7</v>
      </c>
      <c r="G76" s="8">
        <v>12.1</v>
      </c>
      <c r="H76" s="8">
        <v>10.7</v>
      </c>
      <c r="I76" s="8">
        <v>11.8</v>
      </c>
      <c r="J76" s="8">
        <v>12.5</v>
      </c>
      <c r="K76" s="8">
        <v>13.7</v>
      </c>
      <c r="L76" s="8">
        <v>15.5</v>
      </c>
      <c r="M76" s="8">
        <v>16.2</v>
      </c>
      <c r="N76" s="8">
        <v>16.5</v>
      </c>
      <c r="O76" s="8">
        <v>16.7</v>
      </c>
      <c r="P76" s="8">
        <v>15.9</v>
      </c>
      <c r="Q76" s="8">
        <v>18.399999999999999</v>
      </c>
      <c r="R76" s="8">
        <v>19.399999999999999</v>
      </c>
      <c r="S76" s="8">
        <v>19.5</v>
      </c>
    </row>
    <row r="77" spans="1:19" ht="13" x14ac:dyDescent="0.3">
      <c r="A77" s="27"/>
      <c r="B77" s="6" t="s">
        <v>35</v>
      </c>
      <c r="C77" s="5" t="s">
        <v>23</v>
      </c>
      <c r="D77" s="7">
        <v>16.899999999999999</v>
      </c>
      <c r="E77" s="7">
        <v>16.600000000000001</v>
      </c>
      <c r="F77" s="7">
        <v>17.2</v>
      </c>
      <c r="G77" s="7">
        <v>17.8</v>
      </c>
      <c r="H77" s="7">
        <v>18.5</v>
      </c>
      <c r="I77" s="7">
        <v>18.2</v>
      </c>
      <c r="J77" s="7">
        <v>20</v>
      </c>
      <c r="K77" s="7">
        <v>21</v>
      </c>
      <c r="L77" s="7">
        <v>21</v>
      </c>
      <c r="M77" s="7">
        <v>20.2</v>
      </c>
      <c r="N77" s="7">
        <v>20.3</v>
      </c>
      <c r="O77" s="7">
        <v>20.6</v>
      </c>
      <c r="P77" s="7">
        <v>21.3</v>
      </c>
      <c r="Q77" s="7">
        <v>20.9</v>
      </c>
      <c r="R77" s="7">
        <v>19.899999999999999</v>
      </c>
      <c r="S77" s="7">
        <v>19.2</v>
      </c>
    </row>
    <row r="78" spans="1:19" ht="13" x14ac:dyDescent="0.3">
      <c r="A78" s="15"/>
      <c r="B78" s="6" t="s">
        <v>32</v>
      </c>
      <c r="C78" s="5" t="s">
        <v>23</v>
      </c>
      <c r="D78" s="7">
        <v>12.7</v>
      </c>
      <c r="E78" s="7">
        <v>15.9</v>
      </c>
      <c r="F78" s="7">
        <v>20.399999999999999</v>
      </c>
      <c r="G78" s="7">
        <v>22.3</v>
      </c>
      <c r="H78" s="7">
        <v>25.7</v>
      </c>
      <c r="I78" s="7">
        <v>28.4</v>
      </c>
      <c r="J78" s="7">
        <v>36.799999999999997</v>
      </c>
      <c r="K78" s="7">
        <v>29.2</v>
      </c>
      <c r="L78" s="7">
        <v>30.4</v>
      </c>
      <c r="M78" s="7">
        <v>31.2</v>
      </c>
      <c r="N78" s="7">
        <v>26.4</v>
      </c>
      <c r="O78" s="7">
        <v>24.1</v>
      </c>
      <c r="P78" s="7">
        <v>21.3</v>
      </c>
      <c r="Q78" s="7">
        <v>21.5</v>
      </c>
      <c r="R78" s="7">
        <v>22.7</v>
      </c>
      <c r="S78" s="7">
        <v>18.8</v>
      </c>
    </row>
    <row r="79" spans="1:19" ht="13" x14ac:dyDescent="0.3">
      <c r="A79" s="15"/>
      <c r="B79" s="6"/>
      <c r="C79" s="5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ht="13" x14ac:dyDescent="0.3">
      <c r="A80" s="15"/>
      <c r="B80" s="6" t="s">
        <v>32</v>
      </c>
      <c r="C80" s="5"/>
      <c r="D80" s="19">
        <f t="shared" ref="D80:S80" si="20">D78*D$214*0.8</f>
        <v>10.8950652599975</v>
      </c>
      <c r="E80" s="19">
        <f t="shared" si="20"/>
        <v>14.214656684491979</v>
      </c>
      <c r="F80" s="19">
        <f t="shared" si="20"/>
        <v>17.340950659474114</v>
      </c>
      <c r="G80" s="19">
        <f t="shared" si="20"/>
        <v>15.806811479675424</v>
      </c>
      <c r="H80" s="19">
        <f t="shared" si="20"/>
        <v>16.558103291055293</v>
      </c>
      <c r="I80" s="19">
        <f t="shared" si="20"/>
        <v>18.269559569328234</v>
      </c>
      <c r="J80" s="19">
        <f t="shared" si="20"/>
        <v>23.467753010824911</v>
      </c>
      <c r="K80" s="19">
        <f t="shared" si="20"/>
        <v>17.067812559493053</v>
      </c>
      <c r="L80" s="19">
        <f t="shared" si="20"/>
        <v>16.602602301867989</v>
      </c>
      <c r="M80" s="19">
        <f t="shared" si="20"/>
        <v>17.967210887751278</v>
      </c>
      <c r="N80" s="19">
        <f t="shared" si="20"/>
        <v>15.946554380199238</v>
      </c>
      <c r="O80" s="19">
        <f t="shared" si="20"/>
        <v>13.869150093020465</v>
      </c>
      <c r="P80" s="19">
        <f t="shared" si="20"/>
        <v>13.262140919633616</v>
      </c>
      <c r="Q80" s="19">
        <f t="shared" si="20"/>
        <v>12.954449678367016</v>
      </c>
      <c r="R80" s="19">
        <f t="shared" si="20"/>
        <v>13.687835046320352</v>
      </c>
      <c r="S80" s="19">
        <f t="shared" si="20"/>
        <v>13.560946569776759</v>
      </c>
    </row>
    <row r="81" spans="1:19" ht="13" x14ac:dyDescent="0.3">
      <c r="A81" s="15"/>
      <c r="B81" s="6" t="s">
        <v>58</v>
      </c>
      <c r="C81" s="5"/>
      <c r="D81" s="19">
        <f t="shared" ref="D81:S81" si="21">D$214*SUMPRODUCT(D70:D77,D$201:D$208)/SUM(D$201:D$208)</f>
        <v>15.479012190953672</v>
      </c>
      <c r="E81" s="19">
        <f t="shared" si="21"/>
        <v>21.408419702377184</v>
      </c>
      <c r="F81" s="19">
        <f t="shared" si="21"/>
        <v>21.46905073913031</v>
      </c>
      <c r="G81" s="19">
        <f t="shared" si="21"/>
        <v>18.680891175358234</v>
      </c>
      <c r="H81" s="19">
        <f t="shared" si="21"/>
        <v>17.679334868759977</v>
      </c>
      <c r="I81" s="19">
        <f t="shared" si="21"/>
        <v>18.243395268232646</v>
      </c>
      <c r="J81" s="19">
        <f t="shared" si="21"/>
        <v>18.647069047503962</v>
      </c>
      <c r="K81" s="19">
        <f t="shared" si="21"/>
        <v>17.331890784230513</v>
      </c>
      <c r="L81" s="19">
        <f t="shared" si="21"/>
        <v>16.865786862872316</v>
      </c>
      <c r="M81" s="19">
        <f t="shared" si="21"/>
        <v>18.253647182015197</v>
      </c>
      <c r="N81" s="19">
        <f t="shared" si="21"/>
        <v>19.453877105246445</v>
      </c>
      <c r="O81" s="19">
        <f t="shared" si="21"/>
        <v>18.689962069670393</v>
      </c>
      <c r="P81" s="19">
        <f t="shared" si="21"/>
        <v>20.607990700578458</v>
      </c>
      <c r="Q81" s="19">
        <f t="shared" si="21"/>
        <v>20.371661698510547</v>
      </c>
      <c r="R81" s="19">
        <f t="shared" si="21"/>
        <v>20.241546093452328</v>
      </c>
      <c r="S81" s="19">
        <f t="shared" si="21"/>
        <v>25.548058377897817</v>
      </c>
    </row>
    <row r="82" spans="1:19" ht="13" x14ac:dyDescent="0.3">
      <c r="A82" s="15"/>
      <c r="B82" s="6" t="s">
        <v>59</v>
      </c>
      <c r="C82" s="5"/>
      <c r="D82" s="19">
        <f t="shared" ref="D82:S82" si="22">MIN(D70:D77)*D$214</f>
        <v>7.1847379175180359</v>
      </c>
      <c r="E82" s="19">
        <f t="shared" si="22"/>
        <v>9.0517860962566843</v>
      </c>
      <c r="F82" s="19">
        <f t="shared" si="22"/>
        <v>9.4567684356200772</v>
      </c>
      <c r="G82" s="19">
        <f t="shared" si="22"/>
        <v>8.8603203361409317</v>
      </c>
      <c r="H82" s="19">
        <f t="shared" si="22"/>
        <v>8.6173008372709923</v>
      </c>
      <c r="I82" s="19">
        <f t="shared" si="22"/>
        <v>9.4885916777320958</v>
      </c>
      <c r="J82" s="19">
        <f t="shared" si="22"/>
        <v>9.9642293694059578</v>
      </c>
      <c r="K82" s="19">
        <f t="shared" si="22"/>
        <v>10.009804454839674</v>
      </c>
      <c r="L82" s="19">
        <f t="shared" si="22"/>
        <v>10.581428276272772</v>
      </c>
      <c r="M82" s="19">
        <f t="shared" si="22"/>
        <v>11.373474840804095</v>
      </c>
      <c r="N82" s="19">
        <f t="shared" si="22"/>
        <v>11.778704939919892</v>
      </c>
      <c r="O82" s="19">
        <f t="shared" si="22"/>
        <v>11.437732701194264</v>
      </c>
      <c r="P82" s="19">
        <f t="shared" si="22"/>
        <v>12.374885013038407</v>
      </c>
      <c r="Q82" s="19">
        <f t="shared" si="22"/>
        <v>12.50255027098212</v>
      </c>
      <c r="R82" s="19">
        <f t="shared" si="22"/>
        <v>12.512007806658472</v>
      </c>
      <c r="S82" s="19">
        <f t="shared" si="22"/>
        <v>14.967534112918496</v>
      </c>
    </row>
    <row r="83" spans="1:19" ht="13" x14ac:dyDescent="0.3">
      <c r="A83" s="15"/>
      <c r="B83" s="6" t="s">
        <v>60</v>
      </c>
      <c r="C83" s="5"/>
      <c r="D83" s="19">
        <f t="shared" ref="D83:S83" si="23">MAX(D70:D77)*D$214</f>
        <v>18.122697135232059</v>
      </c>
      <c r="E83" s="19">
        <f t="shared" si="23"/>
        <v>23.691094474153296</v>
      </c>
      <c r="F83" s="19">
        <f t="shared" si="23"/>
        <v>23.907560651848506</v>
      </c>
      <c r="G83" s="19">
        <f t="shared" si="23"/>
        <v>20.99895919665401</v>
      </c>
      <c r="H83" s="19">
        <f t="shared" si="23"/>
        <v>19.328525242476996</v>
      </c>
      <c r="I83" s="19">
        <f t="shared" si="23"/>
        <v>20.505007439166814</v>
      </c>
      <c r="J83" s="19">
        <f t="shared" si="23"/>
        <v>20.167600243677661</v>
      </c>
      <c r="K83" s="19">
        <f t="shared" si="23"/>
        <v>20.969444368897712</v>
      </c>
      <c r="L83" s="19">
        <f t="shared" si="23"/>
        <v>21.299391110949063</v>
      </c>
      <c r="M83" s="19">
        <f t="shared" si="23"/>
        <v>24.690518167062052</v>
      </c>
      <c r="N83" s="19">
        <f t="shared" si="23"/>
        <v>26.275572558282835</v>
      </c>
      <c r="O83" s="19">
        <f t="shared" si="23"/>
        <v>24.961592750405092</v>
      </c>
      <c r="P83" s="19">
        <f t="shared" si="23"/>
        <v>28.018607576690734</v>
      </c>
      <c r="Q83" s="19">
        <f t="shared" si="23"/>
        <v>25.532316517246617</v>
      </c>
      <c r="R83" s="19">
        <f t="shared" si="23"/>
        <v>25.400883318336778</v>
      </c>
      <c r="S83" s="19">
        <f t="shared" si="23"/>
        <v>29.394073016936325</v>
      </c>
    </row>
    <row r="84" spans="1:19" ht="13" x14ac:dyDescent="0.3">
      <c r="A84" s="15"/>
      <c r="B84" s="6" t="s">
        <v>61</v>
      </c>
      <c r="C84" s="5"/>
      <c r="D84" s="19">
        <f>D80/D81</f>
        <v>0.70386049998493139</v>
      </c>
      <c r="E84" s="19">
        <f t="shared" ref="E84:S84" si="24">E80/E81</f>
        <v>0.66397505664155065</v>
      </c>
      <c r="F84" s="19">
        <f t="shared" si="24"/>
        <v>0.80771855589627151</v>
      </c>
      <c r="G84" s="19">
        <f t="shared" si="24"/>
        <v>0.84614868376975627</v>
      </c>
      <c r="H84" s="19">
        <f t="shared" si="24"/>
        <v>0.93657953842562591</v>
      </c>
      <c r="I84" s="19">
        <f t="shared" si="24"/>
        <v>1.0014341793679791</v>
      </c>
      <c r="J84" s="19">
        <f t="shared" si="24"/>
        <v>1.2585223420924818</v>
      </c>
      <c r="K84" s="19">
        <f t="shared" si="24"/>
        <v>0.98476344975715324</v>
      </c>
      <c r="L84" s="19">
        <f t="shared" si="24"/>
        <v>0.98439535829877645</v>
      </c>
      <c r="M84" s="19">
        <f t="shared" si="24"/>
        <v>0.98430799656596102</v>
      </c>
      <c r="N84" s="19">
        <f t="shared" si="24"/>
        <v>0.81971086246343516</v>
      </c>
      <c r="O84" s="19">
        <f t="shared" si="24"/>
        <v>0.742064111276447</v>
      </c>
      <c r="P84" s="19">
        <f t="shared" si="24"/>
        <v>0.6435436191875491</v>
      </c>
      <c r="Q84" s="19">
        <f t="shared" si="24"/>
        <v>0.63590539986800232</v>
      </c>
      <c r="R84" s="19">
        <f t="shared" si="24"/>
        <v>0.6762247796253098</v>
      </c>
      <c r="S84" s="19">
        <f t="shared" si="24"/>
        <v>0.53080145540565338</v>
      </c>
    </row>
    <row r="85" spans="1:19" ht="13" x14ac:dyDescent="0.3">
      <c r="A85" s="15"/>
      <c r="B85" s="6"/>
      <c r="C85" s="5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ht="13" x14ac:dyDescent="0.3">
      <c r="A86" s="26" t="s">
        <v>42</v>
      </c>
      <c r="B86" s="6" t="s">
        <v>26</v>
      </c>
      <c r="C86" s="5" t="s">
        <v>23</v>
      </c>
      <c r="D86" s="7" t="s">
        <v>27</v>
      </c>
      <c r="E86" s="7" t="s">
        <v>27</v>
      </c>
      <c r="F86" s="7">
        <v>9.8000000000000007</v>
      </c>
      <c r="G86" s="7">
        <v>10</v>
      </c>
      <c r="H86" s="7">
        <v>10.3</v>
      </c>
      <c r="I86" s="7">
        <v>10.8</v>
      </c>
      <c r="J86" s="7">
        <v>11.2</v>
      </c>
      <c r="K86" s="7">
        <v>11.6</v>
      </c>
      <c r="L86" s="7">
        <v>12.3</v>
      </c>
      <c r="M86" s="7">
        <v>12.6</v>
      </c>
      <c r="N86" s="7">
        <v>13.5</v>
      </c>
      <c r="O86" s="7">
        <v>13.6</v>
      </c>
      <c r="P86" s="7">
        <v>13.6</v>
      </c>
      <c r="Q86" s="7">
        <v>13.8</v>
      </c>
      <c r="R86" s="7">
        <v>13.8</v>
      </c>
      <c r="S86" s="7">
        <v>14.1</v>
      </c>
    </row>
    <row r="87" spans="1:19" ht="13" x14ac:dyDescent="0.3">
      <c r="A87" s="27"/>
      <c r="B87" s="6" t="s">
        <v>28</v>
      </c>
      <c r="C87" s="5" t="s">
        <v>23</v>
      </c>
      <c r="D87" s="8">
        <v>5.5</v>
      </c>
      <c r="E87" s="8">
        <v>5.8</v>
      </c>
      <c r="F87" s="8">
        <v>6.1</v>
      </c>
      <c r="G87" s="8">
        <v>6.1</v>
      </c>
      <c r="H87" s="8">
        <v>7.6</v>
      </c>
      <c r="I87" s="8">
        <v>8.6</v>
      </c>
      <c r="J87" s="8">
        <v>8</v>
      </c>
      <c r="K87" s="8">
        <v>8.1</v>
      </c>
      <c r="L87" s="8">
        <v>9.1</v>
      </c>
      <c r="M87" s="8">
        <v>10</v>
      </c>
      <c r="N87" s="8">
        <v>11.4</v>
      </c>
      <c r="O87" s="8">
        <v>11.2</v>
      </c>
      <c r="P87" s="8">
        <v>12.2</v>
      </c>
      <c r="Q87" s="8">
        <v>12.4</v>
      </c>
      <c r="R87" s="8">
        <v>13</v>
      </c>
      <c r="S87" s="8">
        <v>13.1</v>
      </c>
    </row>
    <row r="88" spans="1:19" ht="13" x14ac:dyDescent="0.3">
      <c r="A88" s="27"/>
      <c r="B88" s="6" t="s">
        <v>29</v>
      </c>
      <c r="C88" s="5" t="s">
        <v>23</v>
      </c>
      <c r="D88" s="7">
        <v>4.5</v>
      </c>
      <c r="E88" s="7">
        <v>4.8</v>
      </c>
      <c r="F88" s="7">
        <v>5.3</v>
      </c>
      <c r="G88" s="7">
        <v>5.5</v>
      </c>
      <c r="H88" s="7">
        <v>6.2</v>
      </c>
      <c r="I88" s="7">
        <v>7</v>
      </c>
      <c r="J88" s="7">
        <v>8.1</v>
      </c>
      <c r="K88" s="7">
        <v>9.3000000000000007</v>
      </c>
      <c r="L88" s="7">
        <v>10</v>
      </c>
      <c r="M88" s="7">
        <v>10.8</v>
      </c>
      <c r="N88" s="7">
        <v>11.8</v>
      </c>
      <c r="O88" s="7">
        <v>12</v>
      </c>
      <c r="P88" s="7">
        <v>11.4</v>
      </c>
      <c r="Q88" s="7">
        <v>10.6</v>
      </c>
      <c r="R88" s="7">
        <v>11.3</v>
      </c>
      <c r="S88" s="7">
        <v>11.1</v>
      </c>
    </row>
    <row r="89" spans="1:19" ht="13" x14ac:dyDescent="0.3">
      <c r="A89" s="27"/>
      <c r="B89" s="6" t="s">
        <v>30</v>
      </c>
      <c r="C89" s="5" t="s">
        <v>23</v>
      </c>
      <c r="D89" s="8">
        <v>1.4</v>
      </c>
      <c r="E89" s="8">
        <v>1.3</v>
      </c>
      <c r="F89" s="8">
        <v>1.5</v>
      </c>
      <c r="G89" s="8">
        <v>1.6</v>
      </c>
      <c r="H89" s="8">
        <v>2</v>
      </c>
      <c r="I89" s="8">
        <v>2</v>
      </c>
      <c r="J89" s="8">
        <v>2.1</v>
      </c>
      <c r="K89" s="8">
        <v>2</v>
      </c>
      <c r="L89" s="8">
        <v>2.7</v>
      </c>
      <c r="M89" s="8">
        <v>3</v>
      </c>
      <c r="N89" s="8">
        <v>3.7</v>
      </c>
      <c r="O89" s="8">
        <v>4.0999999999999996</v>
      </c>
      <c r="P89" s="8">
        <v>4.4000000000000004</v>
      </c>
      <c r="Q89" s="8">
        <v>4.8</v>
      </c>
      <c r="R89" s="8">
        <v>5.2</v>
      </c>
      <c r="S89" s="8">
        <v>5.0999999999999996</v>
      </c>
    </row>
    <row r="90" spans="1:19" ht="13" x14ac:dyDescent="0.3">
      <c r="A90" s="27"/>
      <c r="B90" s="6" t="s">
        <v>31</v>
      </c>
      <c r="C90" s="5" t="s">
        <v>23</v>
      </c>
      <c r="D90" s="7">
        <v>4.9000000000000004</v>
      </c>
      <c r="E90" s="7">
        <v>5.2</v>
      </c>
      <c r="F90" s="7">
        <v>5.4</v>
      </c>
      <c r="G90" s="7">
        <v>5.7</v>
      </c>
      <c r="H90" s="7">
        <v>6.3</v>
      </c>
      <c r="I90" s="7">
        <v>6.4</v>
      </c>
      <c r="J90" s="7">
        <v>6.5</v>
      </c>
      <c r="K90" s="7">
        <v>6.7</v>
      </c>
      <c r="L90" s="7">
        <v>7.2</v>
      </c>
      <c r="M90" s="7">
        <v>7.4</v>
      </c>
      <c r="N90" s="7">
        <v>8</v>
      </c>
      <c r="O90" s="7">
        <v>8.6</v>
      </c>
      <c r="P90" s="7">
        <v>8.6999999999999993</v>
      </c>
      <c r="Q90" s="7">
        <v>7.9</v>
      </c>
      <c r="R90" s="7">
        <v>8.3000000000000007</v>
      </c>
      <c r="S90" s="7">
        <v>8.5</v>
      </c>
    </row>
    <row r="91" spans="1:19" ht="13" x14ac:dyDescent="0.3">
      <c r="A91" s="27"/>
      <c r="B91" s="6" t="s">
        <v>33</v>
      </c>
      <c r="C91" s="5" t="s">
        <v>23</v>
      </c>
      <c r="D91" s="8" t="s">
        <v>27</v>
      </c>
      <c r="E91" s="8">
        <v>6.6</v>
      </c>
      <c r="F91" s="8">
        <v>6.3</v>
      </c>
      <c r="G91" s="8">
        <v>6</v>
      </c>
      <c r="H91" s="8">
        <v>7.4</v>
      </c>
      <c r="I91" s="8">
        <v>7.5</v>
      </c>
      <c r="J91" s="8">
        <v>7.7</v>
      </c>
      <c r="K91" s="8">
        <v>7.6</v>
      </c>
      <c r="L91" s="8">
        <v>8.8000000000000007</v>
      </c>
      <c r="M91" s="8">
        <v>9.5</v>
      </c>
      <c r="N91" s="8">
        <v>9.6</v>
      </c>
      <c r="O91" s="8">
        <v>10.1</v>
      </c>
      <c r="P91" s="8">
        <v>11.8</v>
      </c>
      <c r="Q91" s="8">
        <v>12.1</v>
      </c>
      <c r="R91" s="8">
        <v>12.1</v>
      </c>
      <c r="S91" s="8">
        <v>12.9</v>
      </c>
    </row>
    <row r="92" spans="1:19" ht="13" x14ac:dyDescent="0.3">
      <c r="A92" s="27"/>
      <c r="B92" s="6" t="s">
        <v>34</v>
      </c>
      <c r="C92" s="5" t="s">
        <v>23</v>
      </c>
      <c r="D92" s="8">
        <v>3.4</v>
      </c>
      <c r="E92" s="8">
        <v>4.4000000000000004</v>
      </c>
      <c r="F92" s="8">
        <v>5.2</v>
      </c>
      <c r="G92" s="8">
        <v>5.4</v>
      </c>
      <c r="H92" s="8">
        <v>4.4000000000000004</v>
      </c>
      <c r="I92" s="8">
        <v>4.4000000000000004</v>
      </c>
      <c r="J92" s="8">
        <v>4.7</v>
      </c>
      <c r="K92" s="8">
        <v>5.7</v>
      </c>
      <c r="L92" s="8">
        <v>4.7</v>
      </c>
      <c r="M92" s="8">
        <v>4.8</v>
      </c>
      <c r="N92" s="8">
        <v>7.6</v>
      </c>
      <c r="O92" s="8">
        <v>6.5</v>
      </c>
      <c r="P92" s="8">
        <v>7.1</v>
      </c>
      <c r="Q92" s="8">
        <v>8.3000000000000007</v>
      </c>
      <c r="R92" s="8">
        <v>9.6999999999999993</v>
      </c>
      <c r="S92" s="8">
        <v>9.3000000000000007</v>
      </c>
    </row>
    <row r="93" spans="1:19" ht="13" x14ac:dyDescent="0.3">
      <c r="A93" s="27"/>
      <c r="B93" s="6" t="s">
        <v>35</v>
      </c>
      <c r="C93" s="5" t="s">
        <v>23</v>
      </c>
      <c r="D93" s="7">
        <v>7.2</v>
      </c>
      <c r="E93" s="7">
        <v>8.1</v>
      </c>
      <c r="F93" s="7">
        <v>8.9</v>
      </c>
      <c r="G93" s="7">
        <v>8.9</v>
      </c>
      <c r="H93" s="7">
        <v>9.5</v>
      </c>
      <c r="I93" s="7">
        <v>9.4</v>
      </c>
      <c r="J93" s="7">
        <v>10.1</v>
      </c>
      <c r="K93" s="7">
        <v>10.4</v>
      </c>
      <c r="L93" s="7">
        <v>10.8</v>
      </c>
      <c r="M93" s="7">
        <v>11</v>
      </c>
      <c r="N93" s="7">
        <v>10.9</v>
      </c>
      <c r="O93" s="7">
        <v>11.2</v>
      </c>
      <c r="P93" s="7">
        <v>11.7</v>
      </c>
      <c r="Q93" s="7">
        <v>11.8</v>
      </c>
      <c r="R93" s="7">
        <v>11.4</v>
      </c>
      <c r="S93" s="7">
        <v>11.3</v>
      </c>
    </row>
    <row r="94" spans="1:19" ht="13" x14ac:dyDescent="0.3">
      <c r="A94" s="15"/>
      <c r="B94" s="6" t="s">
        <v>32</v>
      </c>
      <c r="C94" s="5" t="s">
        <v>23</v>
      </c>
      <c r="D94" s="7">
        <v>11.4</v>
      </c>
      <c r="E94" s="7">
        <v>13.3</v>
      </c>
      <c r="F94" s="7">
        <v>16.399999999999999</v>
      </c>
      <c r="G94" s="7">
        <v>16.7</v>
      </c>
      <c r="H94" s="7">
        <v>17.3</v>
      </c>
      <c r="I94" s="7">
        <v>17.899999999999999</v>
      </c>
      <c r="J94" s="7">
        <v>19</v>
      </c>
      <c r="K94" s="7">
        <v>20.6</v>
      </c>
      <c r="L94" s="7">
        <v>24.4</v>
      </c>
      <c r="M94" s="7">
        <v>26.5</v>
      </c>
      <c r="N94" s="7">
        <v>21.1</v>
      </c>
      <c r="O94" s="7">
        <v>19.8</v>
      </c>
      <c r="P94" s="7">
        <v>18</v>
      </c>
      <c r="Q94" s="7">
        <v>16.600000000000001</v>
      </c>
      <c r="R94" s="7">
        <v>17.2</v>
      </c>
      <c r="S94" s="7">
        <v>14.9</v>
      </c>
    </row>
    <row r="95" spans="1:19" ht="13" x14ac:dyDescent="0.3">
      <c r="A95" s="15"/>
      <c r="B95" s="6"/>
      <c r="C95" s="5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ht="13" x14ac:dyDescent="0.3">
      <c r="A96" s="15"/>
      <c r="B96" s="6" t="s">
        <v>32</v>
      </c>
      <c r="C96" s="5"/>
      <c r="D96" s="19">
        <f t="shared" ref="D96:S96" si="25">D94*D$214*0.8</f>
        <v>9.7798223593678344</v>
      </c>
      <c r="E96" s="19">
        <f t="shared" si="25"/>
        <v>11.890247415329769</v>
      </c>
      <c r="F96" s="19">
        <f t="shared" si="25"/>
        <v>13.940764255655663</v>
      </c>
      <c r="G96" s="19">
        <f t="shared" si="25"/>
        <v>11.837387969084286</v>
      </c>
      <c r="H96" s="19">
        <f t="shared" si="25"/>
        <v>11.146116223161734</v>
      </c>
      <c r="I96" s="19">
        <f t="shared" si="25"/>
        <v>11.51496888348505</v>
      </c>
      <c r="J96" s="19">
        <f t="shared" si="25"/>
        <v>12.116502913197646</v>
      </c>
      <c r="K96" s="19">
        <f t="shared" si="25"/>
        <v>12.040991052245099</v>
      </c>
      <c r="L96" s="19">
        <f t="shared" si="25"/>
        <v>13.325772900183518</v>
      </c>
      <c r="M96" s="19">
        <f t="shared" si="25"/>
        <v>15.260611811711824</v>
      </c>
      <c r="N96" s="19">
        <f t="shared" si="25"/>
        <v>12.745162781144089</v>
      </c>
      <c r="O96" s="19">
        <f t="shared" si="25"/>
        <v>11.394571445718059</v>
      </c>
      <c r="P96" s="19">
        <f t="shared" si="25"/>
        <v>11.207443030676295</v>
      </c>
      <c r="Q96" s="19">
        <f t="shared" si="25"/>
        <v>10.002040216785696</v>
      </c>
      <c r="R96" s="19">
        <f t="shared" si="25"/>
        <v>10.371399242145817</v>
      </c>
      <c r="S96" s="19">
        <f t="shared" si="25"/>
        <v>10.747771483493281</v>
      </c>
    </row>
    <row r="97" spans="1:19" ht="13" x14ac:dyDescent="0.3">
      <c r="A97" s="15"/>
      <c r="B97" s="6" t="s">
        <v>58</v>
      </c>
      <c r="C97" s="5"/>
      <c r="D97" s="19">
        <f t="shared" ref="D97:S97" si="26">D$214*SUMPRODUCT(D86:D93,D$201:D$208)/SUM(D$201:D$208)</f>
        <v>5.5903849955592806</v>
      </c>
      <c r="E97" s="19">
        <f t="shared" si="26"/>
        <v>7.0050320900493155</v>
      </c>
      <c r="F97" s="19">
        <f t="shared" si="26"/>
        <v>7.0485931759328828</v>
      </c>
      <c r="G97" s="19">
        <f t="shared" si="26"/>
        <v>5.7835980304576848</v>
      </c>
      <c r="H97" s="19">
        <f t="shared" si="26"/>
        <v>6.0778290337406249</v>
      </c>
      <c r="I97" s="19">
        <f t="shared" si="26"/>
        <v>6.2624898819105042</v>
      </c>
      <c r="J97" s="19">
        <f t="shared" si="26"/>
        <v>6.3935944698017089</v>
      </c>
      <c r="K97" s="19">
        <f t="shared" si="26"/>
        <v>5.9663252936701152</v>
      </c>
      <c r="L97" s="19">
        <f t="shared" si="26"/>
        <v>6.1788469542626476</v>
      </c>
      <c r="M97" s="19">
        <f t="shared" si="26"/>
        <v>6.9355801527791732</v>
      </c>
      <c r="N97" s="19">
        <f t="shared" si="26"/>
        <v>7.6575505899786958</v>
      </c>
      <c r="O97" s="19">
        <f t="shared" si="26"/>
        <v>7.5021371742301222</v>
      </c>
      <c r="P97" s="19">
        <f t="shared" si="26"/>
        <v>8.96088157669422</v>
      </c>
      <c r="Q97" s="19">
        <f t="shared" si="26"/>
        <v>8.8209832123038403</v>
      </c>
      <c r="R97" s="19">
        <f t="shared" si="26"/>
        <v>8.9448324539801778</v>
      </c>
      <c r="S97" s="19">
        <f t="shared" si="26"/>
        <v>11.107359466152845</v>
      </c>
    </row>
    <row r="98" spans="1:19" ht="13" x14ac:dyDescent="0.3">
      <c r="A98" s="15"/>
      <c r="B98" s="6" t="s">
        <v>59</v>
      </c>
      <c r="C98" s="5"/>
      <c r="D98" s="19">
        <f t="shared" ref="D98:S98" si="27">MIN(D86:D93)*D$214</f>
        <v>1.5012885200783954</v>
      </c>
      <c r="E98" s="19">
        <f t="shared" si="27"/>
        <v>1.4527557932263815</v>
      </c>
      <c r="F98" s="19">
        <f t="shared" si="27"/>
        <v>1.5938373767899003</v>
      </c>
      <c r="G98" s="19">
        <f t="shared" si="27"/>
        <v>1.4176512537825492</v>
      </c>
      <c r="H98" s="19">
        <f t="shared" si="27"/>
        <v>1.6107104368730829</v>
      </c>
      <c r="I98" s="19">
        <f t="shared" si="27"/>
        <v>1.6082358775817109</v>
      </c>
      <c r="J98" s="19">
        <f t="shared" si="27"/>
        <v>1.673990534060201</v>
      </c>
      <c r="K98" s="19">
        <f t="shared" si="27"/>
        <v>1.4612853218744051</v>
      </c>
      <c r="L98" s="19">
        <f t="shared" si="27"/>
        <v>1.8432165384475154</v>
      </c>
      <c r="M98" s="19">
        <f t="shared" si="27"/>
        <v>2.1595205393931827</v>
      </c>
      <c r="N98" s="19">
        <f t="shared" si="27"/>
        <v>2.7936671972886926</v>
      </c>
      <c r="O98" s="19">
        <f t="shared" si="27"/>
        <v>2.9493524575406589</v>
      </c>
      <c r="P98" s="19">
        <f t="shared" si="27"/>
        <v>3.4244964815955345</v>
      </c>
      <c r="Q98" s="19">
        <f t="shared" si="27"/>
        <v>3.6151952590791669</v>
      </c>
      <c r="R98" s="19">
        <f t="shared" si="27"/>
        <v>3.9194241322062684</v>
      </c>
      <c r="S98" s="19">
        <f t="shared" si="27"/>
        <v>4.5984592756556824</v>
      </c>
    </row>
    <row r="99" spans="1:19" ht="13" x14ac:dyDescent="0.3">
      <c r="A99" s="15"/>
      <c r="B99" s="6" t="s">
        <v>60</v>
      </c>
      <c r="C99" s="5"/>
      <c r="D99" s="19">
        <f t="shared" ref="D99:S99" si="28">MAX(D86:D93)*D$214</f>
        <v>7.7209123889746056</v>
      </c>
      <c r="E99" s="19">
        <f t="shared" si="28"/>
        <v>9.0517860962566843</v>
      </c>
      <c r="F99" s="19">
        <f t="shared" si="28"/>
        <v>10.413070861694017</v>
      </c>
      <c r="G99" s="19">
        <f t="shared" si="28"/>
        <v>8.8603203361409317</v>
      </c>
      <c r="H99" s="19">
        <f t="shared" si="28"/>
        <v>8.2951587498963768</v>
      </c>
      <c r="I99" s="19">
        <f t="shared" si="28"/>
        <v>8.6844737389412394</v>
      </c>
      <c r="J99" s="19">
        <f t="shared" si="28"/>
        <v>8.9279495149877377</v>
      </c>
      <c r="K99" s="19">
        <f t="shared" si="28"/>
        <v>8.4754548668715497</v>
      </c>
      <c r="L99" s="19">
        <f t="shared" si="28"/>
        <v>8.3968753418164592</v>
      </c>
      <c r="M99" s="19">
        <f t="shared" si="28"/>
        <v>9.0699862654513659</v>
      </c>
      <c r="N99" s="19">
        <f t="shared" si="28"/>
        <v>10.193110044161445</v>
      </c>
      <c r="O99" s="19">
        <f t="shared" si="28"/>
        <v>9.783217907939747</v>
      </c>
      <c r="P99" s="19">
        <f t="shared" si="28"/>
        <v>10.584807306749832</v>
      </c>
      <c r="Q99" s="19">
        <f t="shared" si="28"/>
        <v>10.393686369852606</v>
      </c>
      <c r="R99" s="19">
        <f t="shared" si="28"/>
        <v>10.401548658547405</v>
      </c>
      <c r="S99" s="19">
        <f t="shared" si="28"/>
        <v>12.71338740916571</v>
      </c>
    </row>
    <row r="100" spans="1:19" ht="13" x14ac:dyDescent="0.3">
      <c r="A100" s="15"/>
      <c r="B100" s="6" t="s">
        <v>61</v>
      </c>
      <c r="C100" s="5"/>
      <c r="D100" s="19">
        <f>D96/D97</f>
        <v>1.749400509470534</v>
      </c>
      <c r="E100" s="19">
        <f t="shared" ref="E100:S100" si="29">E96/E97</f>
        <v>1.6973865733206173</v>
      </c>
      <c r="F100" s="19">
        <f t="shared" si="29"/>
        <v>1.9778080402279141</v>
      </c>
      <c r="G100" s="19">
        <f t="shared" si="29"/>
        <v>2.046716923746434</v>
      </c>
      <c r="H100" s="19">
        <f t="shared" si="29"/>
        <v>1.8338976238530045</v>
      </c>
      <c r="I100" s="19">
        <f t="shared" si="29"/>
        <v>1.8387205569379965</v>
      </c>
      <c r="J100" s="19">
        <f t="shared" si="29"/>
        <v>1.8951003180490156</v>
      </c>
      <c r="K100" s="19">
        <f t="shared" si="29"/>
        <v>2.0181586587341811</v>
      </c>
      <c r="L100" s="19">
        <f t="shared" si="29"/>
        <v>2.1566763182231545</v>
      </c>
      <c r="M100" s="19">
        <f t="shared" si="29"/>
        <v>2.2003367383183807</v>
      </c>
      <c r="N100" s="19">
        <f t="shared" si="29"/>
        <v>1.6643915872816384</v>
      </c>
      <c r="O100" s="19">
        <f t="shared" si="29"/>
        <v>1.5188433883691794</v>
      </c>
      <c r="P100" s="19">
        <f t="shared" si="29"/>
        <v>1.2507076379432367</v>
      </c>
      <c r="Q100" s="19">
        <f t="shared" si="29"/>
        <v>1.1338917642235702</v>
      </c>
      <c r="R100" s="19">
        <f t="shared" si="29"/>
        <v>1.1594850205976592</v>
      </c>
      <c r="S100" s="19">
        <f t="shared" si="29"/>
        <v>0.96762615059363777</v>
      </c>
    </row>
    <row r="101" spans="1:19" ht="13" x14ac:dyDescent="0.3">
      <c r="A101" s="15"/>
      <c r="B101" s="6"/>
      <c r="C101" s="5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ht="13" x14ac:dyDescent="0.3">
      <c r="A102" s="26" t="s">
        <v>43</v>
      </c>
      <c r="B102" s="6" t="s">
        <v>26</v>
      </c>
      <c r="C102" s="5" t="s">
        <v>23</v>
      </c>
      <c r="D102" s="7" t="s">
        <v>27</v>
      </c>
      <c r="E102" s="7" t="s">
        <v>27</v>
      </c>
      <c r="F102" s="7">
        <v>53.2</v>
      </c>
      <c r="G102" s="7">
        <v>55.2</v>
      </c>
      <c r="H102" s="7">
        <v>53.6</v>
      </c>
      <c r="I102" s="7">
        <v>57.7</v>
      </c>
      <c r="J102" s="7">
        <v>56</v>
      </c>
      <c r="K102" s="7">
        <v>60.2</v>
      </c>
      <c r="L102" s="7">
        <v>63.6</v>
      </c>
      <c r="M102" s="7">
        <v>61.5</v>
      </c>
      <c r="N102" s="7">
        <v>62.8</v>
      </c>
      <c r="O102" s="7">
        <v>63.8</v>
      </c>
      <c r="P102" s="7">
        <v>63.8</v>
      </c>
      <c r="Q102" s="7">
        <v>64.5</v>
      </c>
      <c r="R102" s="7">
        <v>64.400000000000006</v>
      </c>
      <c r="S102" s="7">
        <v>75.5</v>
      </c>
    </row>
    <row r="103" spans="1:19" ht="13" x14ac:dyDescent="0.3">
      <c r="A103" s="27"/>
      <c r="B103" s="6" t="s">
        <v>28</v>
      </c>
      <c r="C103" s="5" t="s">
        <v>23</v>
      </c>
      <c r="D103" s="8">
        <v>22.1</v>
      </c>
      <c r="E103" s="8">
        <v>26.1</v>
      </c>
      <c r="F103" s="8">
        <v>27.4</v>
      </c>
      <c r="G103" s="8">
        <v>28.9</v>
      </c>
      <c r="H103" s="8">
        <v>28</v>
      </c>
      <c r="I103" s="8">
        <v>32.5</v>
      </c>
      <c r="J103" s="8">
        <v>30</v>
      </c>
      <c r="K103" s="8">
        <v>33.6</v>
      </c>
      <c r="L103" s="8">
        <v>40.6</v>
      </c>
      <c r="M103" s="8">
        <v>49.9</v>
      </c>
      <c r="N103" s="8">
        <v>49.9</v>
      </c>
      <c r="O103" s="8">
        <v>54.7</v>
      </c>
      <c r="P103" s="8">
        <v>53.1</v>
      </c>
      <c r="Q103" s="8">
        <v>48.9</v>
      </c>
      <c r="R103" s="8">
        <v>48.4</v>
      </c>
      <c r="S103" s="8">
        <v>49.6</v>
      </c>
    </row>
    <row r="104" spans="1:19" ht="13" x14ac:dyDescent="0.3">
      <c r="A104" s="27"/>
      <c r="B104" s="6" t="s">
        <v>29</v>
      </c>
      <c r="C104" s="5" t="s">
        <v>23</v>
      </c>
      <c r="D104" s="7">
        <v>21.8</v>
      </c>
      <c r="E104" s="7">
        <v>23.3</v>
      </c>
      <c r="F104" s="7">
        <v>25.2</v>
      </c>
      <c r="G104" s="7">
        <v>25.9</v>
      </c>
      <c r="H104" s="7">
        <v>27.7</v>
      </c>
      <c r="I104" s="7">
        <v>29.2</v>
      </c>
      <c r="J104" s="7">
        <v>32.9</v>
      </c>
      <c r="K104" s="7">
        <v>38.700000000000003</v>
      </c>
      <c r="L104" s="7">
        <v>46.1</v>
      </c>
      <c r="M104" s="7">
        <v>51.3</v>
      </c>
      <c r="N104" s="7">
        <v>48.9</v>
      </c>
      <c r="O104" s="7">
        <v>49</v>
      </c>
      <c r="P104" s="7">
        <v>47.7</v>
      </c>
      <c r="Q104" s="7">
        <v>50</v>
      </c>
      <c r="R104" s="7">
        <v>51</v>
      </c>
      <c r="S104" s="7">
        <v>53.6</v>
      </c>
    </row>
    <row r="105" spans="1:19" ht="13" x14ac:dyDescent="0.3">
      <c r="A105" s="27"/>
      <c r="B105" s="6" t="s">
        <v>30</v>
      </c>
      <c r="C105" s="5" t="s">
        <v>23</v>
      </c>
      <c r="D105" s="8">
        <v>12.2</v>
      </c>
      <c r="E105" s="8">
        <v>12.8</v>
      </c>
      <c r="F105" s="8">
        <v>13.8</v>
      </c>
      <c r="G105" s="8">
        <v>14.2</v>
      </c>
      <c r="H105" s="8">
        <v>16.3</v>
      </c>
      <c r="I105" s="8">
        <v>17.3</v>
      </c>
      <c r="J105" s="8">
        <v>19.7</v>
      </c>
      <c r="K105" s="8">
        <v>23.3</v>
      </c>
      <c r="L105" s="8">
        <v>26.6</v>
      </c>
      <c r="M105" s="8">
        <v>29.4</v>
      </c>
      <c r="N105" s="8">
        <v>29.4</v>
      </c>
      <c r="O105" s="8">
        <v>33.200000000000003</v>
      </c>
      <c r="P105" s="8">
        <v>35.9</v>
      </c>
      <c r="Q105" s="8">
        <v>35</v>
      </c>
      <c r="R105" s="8">
        <v>40.700000000000003</v>
      </c>
      <c r="S105" s="8">
        <v>45.7</v>
      </c>
    </row>
    <row r="106" spans="1:19" ht="13" x14ac:dyDescent="0.3">
      <c r="A106" s="27"/>
      <c r="B106" s="6" t="s">
        <v>31</v>
      </c>
      <c r="C106" s="5" t="s">
        <v>23</v>
      </c>
      <c r="D106" s="7">
        <v>20</v>
      </c>
      <c r="E106" s="7">
        <v>21.3</v>
      </c>
      <c r="F106" s="7">
        <v>21.8</v>
      </c>
      <c r="G106" s="7">
        <v>22.6</v>
      </c>
      <c r="H106" s="7">
        <v>22.2</v>
      </c>
      <c r="I106" s="7">
        <v>24.6</v>
      </c>
      <c r="J106" s="7">
        <v>25.7</v>
      </c>
      <c r="K106" s="7">
        <v>28.5</v>
      </c>
      <c r="L106" s="7">
        <v>31.7</v>
      </c>
      <c r="M106" s="7">
        <v>32.5</v>
      </c>
      <c r="N106" s="7">
        <v>30.9</v>
      </c>
      <c r="O106" s="7">
        <v>31.6</v>
      </c>
      <c r="P106" s="7">
        <v>28.6</v>
      </c>
      <c r="Q106" s="7">
        <v>29.3</v>
      </c>
      <c r="R106" s="7">
        <v>29.4</v>
      </c>
      <c r="S106" s="7">
        <v>36.700000000000003</v>
      </c>
    </row>
    <row r="107" spans="1:19" ht="13" x14ac:dyDescent="0.3">
      <c r="A107" s="27"/>
      <c r="B107" s="6" t="s">
        <v>33</v>
      </c>
      <c r="C107" s="5" t="s">
        <v>23</v>
      </c>
      <c r="D107" s="8" t="s">
        <v>27</v>
      </c>
      <c r="E107" s="8">
        <v>42.1</v>
      </c>
      <c r="F107" s="8">
        <v>39.6</v>
      </c>
      <c r="G107" s="8">
        <v>38.200000000000003</v>
      </c>
      <c r="H107" s="8">
        <v>56.3</v>
      </c>
      <c r="I107" s="8">
        <v>58.4</v>
      </c>
      <c r="J107" s="8">
        <v>59.1</v>
      </c>
      <c r="K107" s="8">
        <v>60.2</v>
      </c>
      <c r="L107" s="8">
        <v>66.099999999999994</v>
      </c>
      <c r="M107" s="8">
        <v>68.5</v>
      </c>
      <c r="N107" s="8">
        <v>67.3</v>
      </c>
      <c r="O107" s="8">
        <v>69.7</v>
      </c>
      <c r="P107" s="8">
        <v>57.8</v>
      </c>
      <c r="Q107" s="8">
        <v>60.6</v>
      </c>
      <c r="R107" s="8">
        <v>59.5</v>
      </c>
      <c r="S107" s="8">
        <v>101.4</v>
      </c>
    </row>
    <row r="108" spans="1:19" ht="13" x14ac:dyDescent="0.3">
      <c r="A108" s="27"/>
      <c r="B108" s="6" t="s">
        <v>34</v>
      </c>
      <c r="C108" s="5" t="s">
        <v>23</v>
      </c>
      <c r="D108" s="8">
        <v>22.5</v>
      </c>
      <c r="E108" s="8">
        <v>25.7</v>
      </c>
      <c r="F108" s="8">
        <v>26.2</v>
      </c>
      <c r="G108" s="8">
        <v>25.6</v>
      </c>
      <c r="H108" s="8">
        <v>21</v>
      </c>
      <c r="I108" s="8">
        <v>22.4</v>
      </c>
      <c r="J108" s="8">
        <v>25.8</v>
      </c>
      <c r="K108" s="8">
        <v>31.3</v>
      </c>
      <c r="L108" s="8">
        <v>35.1</v>
      </c>
      <c r="M108" s="8">
        <v>37.799999999999997</v>
      </c>
      <c r="N108" s="8">
        <v>39.299999999999997</v>
      </c>
      <c r="O108" s="8">
        <v>42.2</v>
      </c>
      <c r="P108" s="8">
        <v>44.2</v>
      </c>
      <c r="Q108" s="8">
        <v>42.1</v>
      </c>
      <c r="R108" s="8">
        <v>46.6</v>
      </c>
      <c r="S108" s="8">
        <v>51</v>
      </c>
    </row>
    <row r="109" spans="1:19" ht="13" x14ac:dyDescent="0.3">
      <c r="A109" s="27"/>
      <c r="B109" s="6" t="s">
        <v>35</v>
      </c>
      <c r="C109" s="5" t="s">
        <v>23</v>
      </c>
      <c r="D109" s="7">
        <v>17.899999999999999</v>
      </c>
      <c r="E109" s="7">
        <v>18.3</v>
      </c>
      <c r="F109" s="7">
        <v>19.399999999999999</v>
      </c>
      <c r="G109" s="7">
        <v>20.3</v>
      </c>
      <c r="H109" s="7">
        <v>21</v>
      </c>
      <c r="I109" s="7">
        <v>21.7</v>
      </c>
      <c r="J109" s="7">
        <v>24.1</v>
      </c>
      <c r="K109" s="7">
        <v>27.9</v>
      </c>
      <c r="L109" s="7">
        <v>31</v>
      </c>
      <c r="M109" s="7">
        <v>32.299999999999997</v>
      </c>
      <c r="N109" s="7">
        <v>31.4</v>
      </c>
      <c r="O109" s="7">
        <v>30.5</v>
      </c>
      <c r="P109" s="7">
        <v>30.9</v>
      </c>
      <c r="Q109" s="7">
        <v>28.7</v>
      </c>
      <c r="R109" s="7">
        <v>35.700000000000003</v>
      </c>
      <c r="S109" s="7">
        <v>45.6</v>
      </c>
    </row>
    <row r="110" spans="1:19" ht="13" x14ac:dyDescent="0.3">
      <c r="A110" s="15"/>
      <c r="B110" s="6" t="s">
        <v>32</v>
      </c>
      <c r="C110" s="5" t="s">
        <v>23</v>
      </c>
      <c r="D110" s="7">
        <v>51.4</v>
      </c>
      <c r="E110" s="7">
        <v>57.7</v>
      </c>
      <c r="F110" s="7">
        <v>62.3</v>
      </c>
      <c r="G110" s="7">
        <v>66.2</v>
      </c>
      <c r="H110" s="7">
        <v>71</v>
      </c>
      <c r="I110" s="7">
        <v>81.900000000000006</v>
      </c>
      <c r="J110" s="7">
        <v>84.5</v>
      </c>
      <c r="K110" s="7">
        <v>107.3</v>
      </c>
      <c r="L110" s="7">
        <v>107.9</v>
      </c>
      <c r="M110" s="7">
        <v>120.1</v>
      </c>
      <c r="N110" s="7">
        <v>93.4</v>
      </c>
      <c r="O110" s="7">
        <v>87.6</v>
      </c>
      <c r="P110" s="7">
        <v>79.400000000000006</v>
      </c>
      <c r="Q110" s="7">
        <v>74.900000000000006</v>
      </c>
      <c r="R110" s="7">
        <v>81.400000000000006</v>
      </c>
      <c r="S110" s="7">
        <v>80.7</v>
      </c>
    </row>
    <row r="111" spans="1:19" ht="13" x14ac:dyDescent="0.3">
      <c r="A111" s="15"/>
      <c r="B111" s="6"/>
      <c r="C111" s="5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ht="13" x14ac:dyDescent="0.3">
      <c r="A112" s="15"/>
      <c r="B112" s="6" t="s">
        <v>32</v>
      </c>
      <c r="C112" s="5"/>
      <c r="D112" s="19">
        <f t="shared" ref="D112:S112" si="30">D110*D$214*0.8</f>
        <v>44.094988532588303</v>
      </c>
      <c r="E112" s="19">
        <f t="shared" si="30"/>
        <v>51.584005704099823</v>
      </c>
      <c r="F112" s="19">
        <f t="shared" si="30"/>
        <v>52.957903239472422</v>
      </c>
      <c r="G112" s="19">
        <f t="shared" si="30"/>
        <v>46.924256500202382</v>
      </c>
      <c r="H112" s="19">
        <f t="shared" si="30"/>
        <v>45.74417640719556</v>
      </c>
      <c r="I112" s="19">
        <f t="shared" si="30"/>
        <v>52.685807349576855</v>
      </c>
      <c r="J112" s="19">
        <f t="shared" si="30"/>
        <v>53.886552429747418</v>
      </c>
      <c r="K112" s="19">
        <f t="shared" si="30"/>
        <v>62.718366014849465</v>
      </c>
      <c r="L112" s="19">
        <f t="shared" si="30"/>
        <v>58.928315406959086</v>
      </c>
      <c r="M112" s="19">
        <f t="shared" si="30"/>
        <v>69.162244474965661</v>
      </c>
      <c r="N112" s="19">
        <f t="shared" si="30"/>
        <v>56.416976481462463</v>
      </c>
      <c r="O112" s="19">
        <f t="shared" si="30"/>
        <v>50.41234639620717</v>
      </c>
      <c r="P112" s="19">
        <f t="shared" si="30"/>
        <v>49.437276479760989</v>
      </c>
      <c r="Q112" s="19">
        <f t="shared" si="30"/>
        <v>45.129687484171605</v>
      </c>
      <c r="R112" s="19">
        <f t="shared" si="30"/>
        <v>49.08324990178312</v>
      </c>
      <c r="S112" s="19">
        <f t="shared" si="30"/>
        <v>58.211084477711942</v>
      </c>
    </row>
    <row r="113" spans="1:19" ht="13" x14ac:dyDescent="0.3">
      <c r="A113" s="15"/>
      <c r="B113" s="6" t="s">
        <v>58</v>
      </c>
      <c r="C113" s="5"/>
      <c r="D113" s="19">
        <f t="shared" ref="D113:S113" si="31">D$214*SUMPRODUCT(D102:D109,D$201:D$208)/SUM(D$201:D$208)</f>
        <v>21.892387023601525</v>
      </c>
      <c r="E113" s="19">
        <f t="shared" si="31"/>
        <v>38.520320152952095</v>
      </c>
      <c r="F113" s="19">
        <f t="shared" si="31"/>
        <v>37.552356303297621</v>
      </c>
      <c r="G113" s="19">
        <f t="shared" si="31"/>
        <v>31.05991613302416</v>
      </c>
      <c r="H113" s="19">
        <f t="shared" si="31"/>
        <v>36.008449413096834</v>
      </c>
      <c r="I113" s="19">
        <f t="shared" si="31"/>
        <v>37.866528898398407</v>
      </c>
      <c r="J113" s="19">
        <f t="shared" si="31"/>
        <v>38.048161428240164</v>
      </c>
      <c r="K113" s="19">
        <f t="shared" si="31"/>
        <v>36.676932242125844</v>
      </c>
      <c r="L113" s="19">
        <f t="shared" si="31"/>
        <v>37.907900219639735</v>
      </c>
      <c r="M113" s="19">
        <f t="shared" si="31"/>
        <v>41.852528971071642</v>
      </c>
      <c r="N113" s="19">
        <f t="shared" si="31"/>
        <v>43.335643570778331</v>
      </c>
      <c r="O113" s="19">
        <f t="shared" si="31"/>
        <v>42.753712157781479</v>
      </c>
      <c r="P113" s="19">
        <f t="shared" si="31"/>
        <v>40.994940579051978</v>
      </c>
      <c r="Q113" s="19">
        <f t="shared" si="31"/>
        <v>40.459899662445629</v>
      </c>
      <c r="R113" s="19">
        <f t="shared" si="31"/>
        <v>40.747331377563206</v>
      </c>
      <c r="S113" s="19">
        <f t="shared" si="31"/>
        <v>72.182801342716246</v>
      </c>
    </row>
    <row r="114" spans="1:19" ht="13" x14ac:dyDescent="0.3">
      <c r="A114" s="15"/>
      <c r="B114" s="6" t="s">
        <v>59</v>
      </c>
      <c r="C114" s="5"/>
      <c r="D114" s="19">
        <f t="shared" ref="D114:S114" si="32">MIN(D102:D109)*D$214</f>
        <v>13.082657103540303</v>
      </c>
      <c r="E114" s="19">
        <f t="shared" si="32"/>
        <v>14.304057040998217</v>
      </c>
      <c r="F114" s="19">
        <f t="shared" si="32"/>
        <v>14.663303866467086</v>
      </c>
      <c r="G114" s="19">
        <f t="shared" si="32"/>
        <v>12.581654877320123</v>
      </c>
      <c r="H114" s="19">
        <f t="shared" si="32"/>
        <v>13.127290060515627</v>
      </c>
      <c r="I114" s="19">
        <f t="shared" si="32"/>
        <v>13.9112403410818</v>
      </c>
      <c r="J114" s="19">
        <f t="shared" si="32"/>
        <v>15.703625486183789</v>
      </c>
      <c r="K114" s="19">
        <f t="shared" si="32"/>
        <v>17.023973999836819</v>
      </c>
      <c r="L114" s="19">
        <f t="shared" si="32"/>
        <v>18.159096267668115</v>
      </c>
      <c r="M114" s="19">
        <f t="shared" si="32"/>
        <v>21.163301286053187</v>
      </c>
      <c r="N114" s="19">
        <f t="shared" si="32"/>
        <v>22.198328540618256</v>
      </c>
      <c r="O114" s="19">
        <f t="shared" si="32"/>
        <v>21.940304867070758</v>
      </c>
      <c r="P114" s="19">
        <f t="shared" si="32"/>
        <v>22.259227130370974</v>
      </c>
      <c r="Q114" s="19">
        <f t="shared" si="32"/>
        <v>21.615854986577517</v>
      </c>
      <c r="R114" s="19">
        <f t="shared" si="32"/>
        <v>22.159821055166205</v>
      </c>
      <c r="S114" s="19">
        <f t="shared" si="32"/>
        <v>33.090873611090892</v>
      </c>
    </row>
    <row r="115" spans="1:19" ht="13" x14ac:dyDescent="0.3">
      <c r="A115" s="15"/>
      <c r="B115" s="6" t="s">
        <v>60</v>
      </c>
      <c r="C115" s="5"/>
      <c r="D115" s="19">
        <f t="shared" ref="D115:S115" si="33">MAX(D102:D109)*D$214</f>
        <v>24.127851215545643</v>
      </c>
      <c r="E115" s="19">
        <f t="shared" si="33"/>
        <v>47.046937611408197</v>
      </c>
      <c r="F115" s="19">
        <f t="shared" si="33"/>
        <v>56.528098963481803</v>
      </c>
      <c r="G115" s="19">
        <f t="shared" si="33"/>
        <v>48.908968255497946</v>
      </c>
      <c r="H115" s="19">
        <f t="shared" si="33"/>
        <v>45.34149879797728</v>
      </c>
      <c r="I115" s="19">
        <f t="shared" si="33"/>
        <v>46.960487625385959</v>
      </c>
      <c r="J115" s="19">
        <f t="shared" si="33"/>
        <v>47.110876458551374</v>
      </c>
      <c r="K115" s="19">
        <f t="shared" si="33"/>
        <v>43.984688188419597</v>
      </c>
      <c r="L115" s="19">
        <f t="shared" si="33"/>
        <v>45.124671552363239</v>
      </c>
      <c r="M115" s="19">
        <f t="shared" si="33"/>
        <v>49.309052316144339</v>
      </c>
      <c r="N115" s="19">
        <f t="shared" si="33"/>
        <v>50.814541183115942</v>
      </c>
      <c r="O115" s="19">
        <f t="shared" si="33"/>
        <v>50.138991778191205</v>
      </c>
      <c r="P115" s="19">
        <f t="shared" si="33"/>
        <v>49.655198983135243</v>
      </c>
      <c r="Q115" s="19">
        <f t="shared" si="33"/>
        <v>48.579186293876305</v>
      </c>
      <c r="R115" s="19">
        <f t="shared" si="33"/>
        <v>48.540560406554555</v>
      </c>
      <c r="S115" s="19">
        <f t="shared" si="33"/>
        <v>91.428190304212976</v>
      </c>
    </row>
    <row r="116" spans="1:19" ht="13" x14ac:dyDescent="0.3">
      <c r="A116" s="15"/>
      <c r="B116" s="6" t="s">
        <v>61</v>
      </c>
      <c r="C116" s="5"/>
      <c r="D116" s="19">
        <f>D112/D113</f>
        <v>2.0141699708236849</v>
      </c>
      <c r="E116" s="19">
        <f t="shared" ref="E116:S116" si="34">E112/E113</f>
        <v>1.3391375123383173</v>
      </c>
      <c r="F116" s="19">
        <f t="shared" si="34"/>
        <v>1.4102418184294332</v>
      </c>
      <c r="G116" s="19">
        <f t="shared" si="34"/>
        <v>1.5107657180796639</v>
      </c>
      <c r="H116" s="19">
        <f t="shared" si="34"/>
        <v>1.2703734027091345</v>
      </c>
      <c r="I116" s="19">
        <f t="shared" si="34"/>
        <v>1.3913556082983154</v>
      </c>
      <c r="J116" s="19">
        <f t="shared" si="34"/>
        <v>1.4162721773397351</v>
      </c>
      <c r="K116" s="19">
        <f t="shared" si="34"/>
        <v>1.7100221360066026</v>
      </c>
      <c r="L116" s="19">
        <f t="shared" si="34"/>
        <v>1.5545127813866322</v>
      </c>
      <c r="M116" s="19">
        <f t="shared" si="34"/>
        <v>1.6525224681827573</v>
      </c>
      <c r="N116" s="19">
        <f t="shared" si="34"/>
        <v>1.3018608201657125</v>
      </c>
      <c r="O116" s="19">
        <f t="shared" si="34"/>
        <v>1.179133783989603</v>
      </c>
      <c r="P116" s="19">
        <f t="shared" si="34"/>
        <v>1.2059360443376996</v>
      </c>
      <c r="Q116" s="19">
        <f t="shared" si="34"/>
        <v>1.1154176817215495</v>
      </c>
      <c r="R116" s="19">
        <f t="shared" si="34"/>
        <v>1.2045758149651473</v>
      </c>
      <c r="S116" s="19">
        <f t="shared" si="34"/>
        <v>0.80643980830463924</v>
      </c>
    </row>
    <row r="117" spans="1:19" ht="13" x14ac:dyDescent="0.3">
      <c r="A117" s="15"/>
      <c r="B117" s="6"/>
      <c r="C117" s="5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ht="13" x14ac:dyDescent="0.3">
      <c r="A118" s="26" t="s">
        <v>44</v>
      </c>
      <c r="B118" s="6" t="s">
        <v>26</v>
      </c>
      <c r="C118" s="5" t="s">
        <v>23</v>
      </c>
      <c r="D118" s="7" t="s">
        <v>27</v>
      </c>
      <c r="E118" s="7" t="s">
        <v>27</v>
      </c>
      <c r="F118" s="7">
        <v>25.1</v>
      </c>
      <c r="G118" s="7">
        <v>28.3</v>
      </c>
      <c r="H118" s="7">
        <v>28.5</v>
      </c>
      <c r="I118" s="7">
        <v>26.6</v>
      </c>
      <c r="J118" s="7">
        <v>26.8</v>
      </c>
      <c r="K118" s="7">
        <v>26.6</v>
      </c>
      <c r="L118" s="7">
        <v>27.2</v>
      </c>
      <c r="M118" s="7">
        <v>28.1</v>
      </c>
      <c r="N118" s="7">
        <v>27.5</v>
      </c>
      <c r="O118" s="7">
        <v>27.3</v>
      </c>
      <c r="P118" s="7">
        <v>27.3</v>
      </c>
      <c r="Q118" s="7">
        <v>27.9</v>
      </c>
      <c r="R118" s="7">
        <v>28.5</v>
      </c>
      <c r="S118" s="7">
        <v>28.5</v>
      </c>
    </row>
    <row r="119" spans="1:19" ht="13" x14ac:dyDescent="0.3">
      <c r="A119" s="27"/>
      <c r="B119" s="6" t="s">
        <v>28</v>
      </c>
      <c r="C119" s="5" t="s">
        <v>23</v>
      </c>
      <c r="D119" s="8">
        <v>16.899999999999999</v>
      </c>
      <c r="E119" s="8">
        <v>19.399999999999999</v>
      </c>
      <c r="F119" s="8">
        <v>21.8</v>
      </c>
      <c r="G119" s="8">
        <v>24</v>
      </c>
      <c r="H119" s="8">
        <v>24.5</v>
      </c>
      <c r="I119" s="8">
        <v>26.6</v>
      </c>
      <c r="J119" s="8">
        <v>24.3</v>
      </c>
      <c r="K119" s="8">
        <v>27.4</v>
      </c>
      <c r="L119" s="8">
        <v>29</v>
      </c>
      <c r="M119" s="8">
        <v>29</v>
      </c>
      <c r="N119" s="8">
        <v>28.5</v>
      </c>
      <c r="O119" s="8">
        <v>28.5</v>
      </c>
      <c r="P119" s="8">
        <v>29.4</v>
      </c>
      <c r="Q119" s="8">
        <v>29.9</v>
      </c>
      <c r="R119" s="8">
        <v>30.4</v>
      </c>
      <c r="S119" s="8">
        <v>29.6</v>
      </c>
    </row>
    <row r="120" spans="1:19" ht="13" x14ac:dyDescent="0.3">
      <c r="A120" s="27"/>
      <c r="B120" s="6" t="s">
        <v>29</v>
      </c>
      <c r="C120" s="5" t="s">
        <v>23</v>
      </c>
      <c r="D120" s="7">
        <v>9.1999999999999993</v>
      </c>
      <c r="E120" s="7">
        <v>10.5</v>
      </c>
      <c r="F120" s="7">
        <v>12</v>
      </c>
      <c r="G120" s="7">
        <v>12.7</v>
      </c>
      <c r="H120" s="7">
        <v>16.100000000000001</v>
      </c>
      <c r="I120" s="7">
        <v>14.6</v>
      </c>
      <c r="J120" s="7">
        <v>14.2</v>
      </c>
      <c r="K120" s="7">
        <v>14.5</v>
      </c>
      <c r="L120" s="7">
        <v>14.2</v>
      </c>
      <c r="M120" s="7">
        <v>14.2</v>
      </c>
      <c r="N120" s="7">
        <v>14.7</v>
      </c>
      <c r="O120" s="7">
        <v>15.5</v>
      </c>
      <c r="P120" s="7">
        <v>12.9</v>
      </c>
      <c r="Q120" s="7">
        <v>13.4</v>
      </c>
      <c r="R120" s="7">
        <v>12.9</v>
      </c>
      <c r="S120" s="7">
        <v>14</v>
      </c>
    </row>
    <row r="121" spans="1:19" ht="13" x14ac:dyDescent="0.3">
      <c r="A121" s="27"/>
      <c r="B121" s="6" t="s">
        <v>30</v>
      </c>
      <c r="C121" s="5" t="s">
        <v>23</v>
      </c>
      <c r="D121" s="8">
        <v>9.1999999999999993</v>
      </c>
      <c r="E121" s="8">
        <v>9.4</v>
      </c>
      <c r="F121" s="8">
        <v>10.199999999999999</v>
      </c>
      <c r="G121" s="8">
        <v>10.199999999999999</v>
      </c>
      <c r="H121" s="8">
        <v>12.3</v>
      </c>
      <c r="I121" s="8">
        <v>13.1</v>
      </c>
      <c r="J121" s="8">
        <v>14.4</v>
      </c>
      <c r="K121" s="8">
        <v>14.5</v>
      </c>
      <c r="L121" s="8">
        <v>15.6</v>
      </c>
      <c r="M121" s="8">
        <v>15.6</v>
      </c>
      <c r="N121" s="8">
        <v>15.8</v>
      </c>
      <c r="O121" s="8">
        <v>16.3</v>
      </c>
      <c r="P121" s="8">
        <v>17.7</v>
      </c>
      <c r="Q121" s="8">
        <v>19.2</v>
      </c>
      <c r="R121" s="8">
        <v>20.7</v>
      </c>
      <c r="S121" s="8">
        <v>22.3</v>
      </c>
    </row>
    <row r="122" spans="1:19" ht="13" x14ac:dyDescent="0.3">
      <c r="A122" s="27"/>
      <c r="B122" s="6" t="s">
        <v>31</v>
      </c>
      <c r="C122" s="5" t="s">
        <v>23</v>
      </c>
      <c r="D122" s="7">
        <v>14.6</v>
      </c>
      <c r="E122" s="7">
        <v>15.4</v>
      </c>
      <c r="F122" s="7">
        <v>16.8</v>
      </c>
      <c r="G122" s="7">
        <v>18.3</v>
      </c>
      <c r="H122" s="7">
        <v>20.8</v>
      </c>
      <c r="I122" s="7">
        <v>20.5</v>
      </c>
      <c r="J122" s="7">
        <v>18.2</v>
      </c>
      <c r="K122" s="7">
        <v>19.5</v>
      </c>
      <c r="L122" s="7">
        <v>20.8</v>
      </c>
      <c r="M122" s="7">
        <v>19.5</v>
      </c>
      <c r="N122" s="7">
        <v>18.7</v>
      </c>
      <c r="O122" s="7">
        <v>18.7</v>
      </c>
      <c r="P122" s="7">
        <v>19.399999999999999</v>
      </c>
      <c r="Q122" s="7">
        <v>19.5</v>
      </c>
      <c r="R122" s="7">
        <v>19.899999999999999</v>
      </c>
      <c r="S122" s="7">
        <v>19.7</v>
      </c>
    </row>
    <row r="123" spans="1:19" ht="13" x14ac:dyDescent="0.3">
      <c r="A123" s="27"/>
      <c r="B123" s="6" t="s">
        <v>33</v>
      </c>
      <c r="C123" s="5" t="s">
        <v>23</v>
      </c>
      <c r="D123" s="8" t="s">
        <v>27</v>
      </c>
      <c r="E123" s="8">
        <v>21.2</v>
      </c>
      <c r="F123" s="8">
        <v>19.600000000000001</v>
      </c>
      <c r="G123" s="8">
        <v>19.7</v>
      </c>
      <c r="H123" s="8">
        <v>29</v>
      </c>
      <c r="I123" s="8">
        <v>26.6</v>
      </c>
      <c r="J123" s="8">
        <v>28.1</v>
      </c>
      <c r="K123" s="8">
        <v>28.2</v>
      </c>
      <c r="L123" s="8">
        <v>29.7</v>
      </c>
      <c r="M123" s="8">
        <v>30.6</v>
      </c>
      <c r="N123" s="8">
        <v>31.1</v>
      </c>
      <c r="O123" s="8">
        <v>31.1</v>
      </c>
      <c r="P123" s="8">
        <v>29.5</v>
      </c>
      <c r="Q123" s="8">
        <v>29.2</v>
      </c>
      <c r="R123" s="8">
        <v>28.5</v>
      </c>
      <c r="S123" s="8">
        <v>31.6</v>
      </c>
    </row>
    <row r="124" spans="1:19" ht="13" x14ac:dyDescent="0.3">
      <c r="A124" s="27"/>
      <c r="B124" s="6" t="s">
        <v>34</v>
      </c>
      <c r="C124" s="5" t="s">
        <v>23</v>
      </c>
      <c r="D124" s="8">
        <v>12.3</v>
      </c>
      <c r="E124" s="8">
        <v>13.6</v>
      </c>
      <c r="F124" s="8">
        <v>15.9</v>
      </c>
      <c r="G124" s="8">
        <v>15.7</v>
      </c>
      <c r="H124" s="8">
        <v>14.1</v>
      </c>
      <c r="I124" s="8">
        <v>15.9</v>
      </c>
      <c r="J124" s="8">
        <v>16.8</v>
      </c>
      <c r="K124" s="8">
        <v>19.600000000000001</v>
      </c>
      <c r="L124" s="8">
        <v>21.5</v>
      </c>
      <c r="M124" s="8">
        <v>23.7</v>
      </c>
      <c r="N124" s="8">
        <v>23.3</v>
      </c>
      <c r="O124" s="8">
        <v>23.1</v>
      </c>
      <c r="P124" s="8">
        <v>22</v>
      </c>
      <c r="Q124" s="8">
        <v>24.7</v>
      </c>
      <c r="R124" s="8">
        <v>26.4</v>
      </c>
      <c r="S124" s="8">
        <v>25.5</v>
      </c>
    </row>
    <row r="125" spans="1:19" ht="13" x14ac:dyDescent="0.3">
      <c r="A125" s="27"/>
      <c r="B125" s="6" t="s">
        <v>35</v>
      </c>
      <c r="C125" s="5" t="s">
        <v>23</v>
      </c>
      <c r="D125" s="7">
        <v>10.3</v>
      </c>
      <c r="E125" s="7">
        <v>11</v>
      </c>
      <c r="F125" s="7">
        <v>12.3</v>
      </c>
      <c r="G125" s="7">
        <v>14.3</v>
      </c>
      <c r="H125" s="7">
        <v>16.100000000000001</v>
      </c>
      <c r="I125" s="7">
        <v>15.3</v>
      </c>
      <c r="J125" s="7">
        <v>16.3</v>
      </c>
      <c r="K125" s="7">
        <v>16.3</v>
      </c>
      <c r="L125" s="7">
        <v>16.7</v>
      </c>
      <c r="M125" s="7">
        <v>15.6</v>
      </c>
      <c r="N125" s="7">
        <v>14.7</v>
      </c>
      <c r="O125" s="7">
        <v>14.1</v>
      </c>
      <c r="P125" s="7">
        <v>14.5</v>
      </c>
      <c r="Q125" s="7">
        <v>15.1</v>
      </c>
      <c r="R125" s="7">
        <v>15.2</v>
      </c>
      <c r="S125" s="7">
        <v>15.8</v>
      </c>
    </row>
    <row r="126" spans="1:19" ht="13" x14ac:dyDescent="0.3">
      <c r="A126" s="15"/>
      <c r="B126" s="6" t="s">
        <v>32</v>
      </c>
      <c r="C126" s="5" t="s">
        <v>23</v>
      </c>
      <c r="D126" s="7">
        <v>16.399999999999999</v>
      </c>
      <c r="E126" s="7">
        <v>20</v>
      </c>
      <c r="F126" s="7">
        <v>24.7</v>
      </c>
      <c r="G126" s="7">
        <v>28.1</v>
      </c>
      <c r="H126" s="7">
        <v>32.4</v>
      </c>
      <c r="I126" s="7">
        <v>31.8</v>
      </c>
      <c r="J126" s="7">
        <v>33.200000000000003</v>
      </c>
      <c r="K126" s="7">
        <v>35.700000000000003</v>
      </c>
      <c r="L126" s="7">
        <v>43</v>
      </c>
      <c r="M126" s="7">
        <v>45.5</v>
      </c>
      <c r="N126" s="7">
        <v>39.6</v>
      </c>
      <c r="O126" s="7">
        <v>34.799999999999997</v>
      </c>
      <c r="P126" s="7">
        <v>32.4</v>
      </c>
      <c r="Q126" s="7">
        <v>31.9</v>
      </c>
      <c r="R126" s="7">
        <v>31.4</v>
      </c>
      <c r="S126" s="7">
        <v>28.1</v>
      </c>
    </row>
    <row r="127" spans="1:19" ht="13" x14ac:dyDescent="0.3">
      <c r="A127" s="15"/>
      <c r="B127" s="6"/>
      <c r="C127" s="5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 ht="13" x14ac:dyDescent="0.3">
      <c r="A128" s="15"/>
      <c r="B128" s="6" t="s">
        <v>32</v>
      </c>
      <c r="C128" s="5"/>
      <c r="D128" s="19">
        <f t="shared" ref="D128:S128" si="35">D126*D$214*0.8</f>
        <v>14.069218131020392</v>
      </c>
      <c r="E128" s="19">
        <f t="shared" si="35"/>
        <v>17.880071301247771</v>
      </c>
      <c r="F128" s="19">
        <f t="shared" si="35"/>
        <v>20.996151043578955</v>
      </c>
      <c r="G128" s="19">
        <f t="shared" si="35"/>
        <v>19.918000115644816</v>
      </c>
      <c r="H128" s="19">
        <f t="shared" si="35"/>
        <v>20.874807261875155</v>
      </c>
      <c r="I128" s="19">
        <f t="shared" si="35"/>
        <v>20.456760362839365</v>
      </c>
      <c r="J128" s="19">
        <f t="shared" si="35"/>
        <v>21.171994564113785</v>
      </c>
      <c r="K128" s="19">
        <f t="shared" si="35"/>
        <v>20.867154396366509</v>
      </c>
      <c r="L128" s="19">
        <f t="shared" si="35"/>
        <v>23.48394404540538</v>
      </c>
      <c r="M128" s="19">
        <f t="shared" si="35"/>
        <v>26.202182544637282</v>
      </c>
      <c r="N128" s="19">
        <f t="shared" si="35"/>
        <v>23.919831570298861</v>
      </c>
      <c r="O128" s="19">
        <f t="shared" si="35"/>
        <v>20.026822540959014</v>
      </c>
      <c r="P128" s="19">
        <f t="shared" si="35"/>
        <v>20.173397455217327</v>
      </c>
      <c r="Q128" s="19">
        <f t="shared" si="35"/>
        <v>19.220788127437572</v>
      </c>
      <c r="R128" s="19">
        <f t="shared" si="35"/>
        <v>18.933833500196432</v>
      </c>
      <c r="S128" s="19">
        <f t="shared" si="35"/>
        <v>20.269287160145048</v>
      </c>
    </row>
    <row r="129" spans="1:19" ht="13" x14ac:dyDescent="0.3">
      <c r="A129" s="15"/>
      <c r="B129" s="6" t="s">
        <v>58</v>
      </c>
      <c r="C129" s="5"/>
      <c r="D129" s="19">
        <f t="shared" ref="D129:S129" si="36">D$214*SUMPRODUCT(D118:D125,D$201:D$208)/SUM(D$201:D$208)</f>
        <v>13.795605269235166</v>
      </c>
      <c r="E129" s="19">
        <f t="shared" si="36"/>
        <v>20.655842854556873</v>
      </c>
      <c r="F129" s="19">
        <f t="shared" si="36"/>
        <v>20.066683066109675</v>
      </c>
      <c r="G129" s="19">
        <f t="shared" si="36"/>
        <v>17.498052412836458</v>
      </c>
      <c r="H129" s="19">
        <f t="shared" si="36"/>
        <v>20.407862047332138</v>
      </c>
      <c r="I129" s="19">
        <f t="shared" si="36"/>
        <v>19.28523260165343</v>
      </c>
      <c r="J129" s="19">
        <f t="shared" si="36"/>
        <v>19.627924540095382</v>
      </c>
      <c r="K129" s="19">
        <f t="shared" si="36"/>
        <v>18.39918528386649</v>
      </c>
      <c r="L129" s="19">
        <f t="shared" si="36"/>
        <v>18.039389950400796</v>
      </c>
      <c r="M129" s="19">
        <f t="shared" si="36"/>
        <v>19.409287012687667</v>
      </c>
      <c r="N129" s="19">
        <f t="shared" si="36"/>
        <v>20.396977637329691</v>
      </c>
      <c r="O129" s="19">
        <f t="shared" si="36"/>
        <v>19.403533930704473</v>
      </c>
      <c r="P129" s="19">
        <f t="shared" si="36"/>
        <v>20.290159422102825</v>
      </c>
      <c r="Q129" s="19">
        <f t="shared" si="36"/>
        <v>19.770369525213411</v>
      </c>
      <c r="R129" s="19">
        <f t="shared" si="36"/>
        <v>19.667206445175079</v>
      </c>
      <c r="S129" s="19">
        <f t="shared" si="36"/>
        <v>25.05599627044467</v>
      </c>
    </row>
    <row r="130" spans="1:19" ht="13" x14ac:dyDescent="0.3">
      <c r="A130" s="15"/>
      <c r="B130" s="6" t="s">
        <v>59</v>
      </c>
      <c r="C130" s="5"/>
      <c r="D130" s="19">
        <f t="shared" ref="D130:S130" si="37">MIN(D118:D125)*D$214</f>
        <v>9.8656102748008845</v>
      </c>
      <c r="E130" s="19">
        <f t="shared" si="37"/>
        <v>10.504541889483066</v>
      </c>
      <c r="F130" s="19">
        <f t="shared" si="37"/>
        <v>10.838094162171322</v>
      </c>
      <c r="G130" s="19">
        <f t="shared" si="37"/>
        <v>9.0375267428637507</v>
      </c>
      <c r="H130" s="19">
        <f t="shared" si="37"/>
        <v>9.9058691867694613</v>
      </c>
      <c r="I130" s="19">
        <f t="shared" si="37"/>
        <v>10.533944998160207</v>
      </c>
      <c r="J130" s="19">
        <f t="shared" si="37"/>
        <v>11.319364563645168</v>
      </c>
      <c r="K130" s="19">
        <f t="shared" si="37"/>
        <v>10.594318583589438</v>
      </c>
      <c r="L130" s="19">
        <f t="shared" si="37"/>
        <v>9.693953646649895</v>
      </c>
      <c r="M130" s="19">
        <f t="shared" si="37"/>
        <v>10.221730553127729</v>
      </c>
      <c r="N130" s="19">
        <f t="shared" si="37"/>
        <v>11.099164270309128</v>
      </c>
      <c r="O130" s="19">
        <f t="shared" si="37"/>
        <v>10.14289503690812</v>
      </c>
      <c r="P130" s="19">
        <f t="shared" si="37"/>
        <v>10.040001048314179</v>
      </c>
      <c r="Q130" s="19">
        <f t="shared" si="37"/>
        <v>10.092420098262675</v>
      </c>
      <c r="R130" s="19">
        <f t="shared" si="37"/>
        <v>9.7231867895117041</v>
      </c>
      <c r="S130" s="19">
        <f t="shared" si="37"/>
        <v>12.623221541015598</v>
      </c>
    </row>
    <row r="131" spans="1:19" ht="13" x14ac:dyDescent="0.3">
      <c r="A131" s="15"/>
      <c r="B131" s="6" t="s">
        <v>60</v>
      </c>
      <c r="C131" s="5"/>
      <c r="D131" s="19">
        <f t="shared" ref="D131:S131" si="38">MAX(D118:D125)*D$214</f>
        <v>18.122697135232059</v>
      </c>
      <c r="E131" s="19">
        <f t="shared" si="38"/>
        <v>23.691094474153296</v>
      </c>
      <c r="F131" s="19">
        <f t="shared" si="38"/>
        <v>26.670212104951002</v>
      </c>
      <c r="G131" s="19">
        <f t="shared" si="38"/>
        <v>25.07470655127884</v>
      </c>
      <c r="H131" s="19">
        <f t="shared" si="38"/>
        <v>23.355301334659703</v>
      </c>
      <c r="I131" s="19">
        <f t="shared" si="38"/>
        <v>21.389537171836757</v>
      </c>
      <c r="J131" s="19">
        <f t="shared" si="38"/>
        <v>22.399587622424594</v>
      </c>
      <c r="K131" s="19">
        <f t="shared" si="38"/>
        <v>20.604123038429112</v>
      </c>
      <c r="L131" s="19">
        <f t="shared" si="38"/>
        <v>20.275381922922666</v>
      </c>
      <c r="M131" s="19">
        <f t="shared" si="38"/>
        <v>22.027109501810465</v>
      </c>
      <c r="N131" s="19">
        <f t="shared" si="38"/>
        <v>23.481905360994144</v>
      </c>
      <c r="O131" s="19">
        <f t="shared" si="38"/>
        <v>22.371917421832805</v>
      </c>
      <c r="P131" s="19">
        <f t="shared" si="38"/>
        <v>22.959692319788239</v>
      </c>
      <c r="Q131" s="19">
        <f t="shared" si="38"/>
        <v>22.51965380134731</v>
      </c>
      <c r="R131" s="19">
        <f t="shared" si="38"/>
        <v>22.913556465205872</v>
      </c>
      <c r="S131" s="19">
        <f t="shared" si="38"/>
        <v>28.49241433543521</v>
      </c>
    </row>
    <row r="132" spans="1:19" ht="13" x14ac:dyDescent="0.3">
      <c r="A132" s="15"/>
      <c r="B132" s="6" t="s">
        <v>61</v>
      </c>
      <c r="C132" s="5"/>
      <c r="D132" s="19">
        <f>D128/D129</f>
        <v>1.0198333350690596</v>
      </c>
      <c r="E132" s="19">
        <f t="shared" ref="E132:S132" si="39">E128/E129</f>
        <v>0.86561809300864523</v>
      </c>
      <c r="F132" s="19">
        <f t="shared" si="39"/>
        <v>1.0463189643453852</v>
      </c>
      <c r="G132" s="19">
        <f t="shared" si="39"/>
        <v>1.1382981171683484</v>
      </c>
      <c r="H132" s="19">
        <f t="shared" si="39"/>
        <v>1.0228806532237442</v>
      </c>
      <c r="I132" s="19">
        <f t="shared" si="39"/>
        <v>1.0607474011532272</v>
      </c>
      <c r="J132" s="19">
        <f t="shared" si="39"/>
        <v>1.0786670042909641</v>
      </c>
      <c r="K132" s="19">
        <f t="shared" si="39"/>
        <v>1.1341346953369769</v>
      </c>
      <c r="L132" s="19">
        <f t="shared" si="39"/>
        <v>1.3018147570385892</v>
      </c>
      <c r="M132" s="19">
        <f t="shared" si="39"/>
        <v>1.3499817137800665</v>
      </c>
      <c r="N132" s="19">
        <f t="shared" si="39"/>
        <v>1.1727145068062335</v>
      </c>
      <c r="O132" s="19">
        <f t="shared" si="39"/>
        <v>1.0321224274135052</v>
      </c>
      <c r="P132" s="19">
        <f t="shared" si="39"/>
        <v>0.99424538938031681</v>
      </c>
      <c r="Q132" s="19">
        <f t="shared" si="39"/>
        <v>0.9722017640047167</v>
      </c>
      <c r="R132" s="19">
        <f t="shared" si="39"/>
        <v>0.96271087370628761</v>
      </c>
      <c r="S132" s="19">
        <f t="shared" si="39"/>
        <v>0.80895953772367513</v>
      </c>
    </row>
    <row r="133" spans="1:19" ht="13" x14ac:dyDescent="0.3">
      <c r="A133" s="15"/>
      <c r="B133" s="6"/>
      <c r="C133" s="5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 ht="13" x14ac:dyDescent="0.3">
      <c r="A134" s="26" t="s">
        <v>45</v>
      </c>
      <c r="B134" s="6" t="s">
        <v>26</v>
      </c>
      <c r="C134" s="5" t="s">
        <v>23</v>
      </c>
      <c r="D134" s="7" t="s">
        <v>27</v>
      </c>
      <c r="E134" s="7" t="s">
        <v>27</v>
      </c>
      <c r="F134" s="7">
        <v>80.8</v>
      </c>
      <c r="G134" s="7">
        <v>88.6</v>
      </c>
      <c r="H134" s="7">
        <v>93.2</v>
      </c>
      <c r="I134" s="7">
        <v>94.5</v>
      </c>
      <c r="J134" s="7">
        <v>98.1</v>
      </c>
      <c r="K134" s="7">
        <v>101.8</v>
      </c>
      <c r="L134" s="7">
        <v>106.7</v>
      </c>
      <c r="M134" s="7">
        <v>109.8</v>
      </c>
      <c r="N134" s="7">
        <v>112.1</v>
      </c>
      <c r="O134" s="7">
        <v>114.3</v>
      </c>
      <c r="P134" s="7">
        <v>109.9</v>
      </c>
      <c r="Q134" s="7">
        <v>108.5</v>
      </c>
      <c r="R134" s="7">
        <v>107.1</v>
      </c>
      <c r="S134" s="7">
        <v>104.3</v>
      </c>
    </row>
    <row r="135" spans="1:19" ht="13" x14ac:dyDescent="0.3">
      <c r="A135" s="27"/>
      <c r="B135" s="6" t="s">
        <v>28</v>
      </c>
      <c r="C135" s="5" t="s">
        <v>23</v>
      </c>
      <c r="D135" s="8">
        <v>30.7</v>
      </c>
      <c r="E135" s="8">
        <v>35.200000000000003</v>
      </c>
      <c r="F135" s="8">
        <v>38.9</v>
      </c>
      <c r="G135" s="8">
        <v>43.6</v>
      </c>
      <c r="H135" s="8">
        <v>45.4</v>
      </c>
      <c r="I135" s="8">
        <v>53.2</v>
      </c>
      <c r="J135" s="8">
        <v>50.4</v>
      </c>
      <c r="K135" s="8">
        <v>58.1</v>
      </c>
      <c r="L135" s="8">
        <v>62.8</v>
      </c>
      <c r="M135" s="8">
        <v>70.099999999999994</v>
      </c>
      <c r="N135" s="8">
        <v>69.599999999999994</v>
      </c>
      <c r="O135" s="8">
        <v>70.599999999999994</v>
      </c>
      <c r="P135" s="8">
        <v>72.7</v>
      </c>
      <c r="Q135" s="8">
        <v>71.400000000000006</v>
      </c>
      <c r="R135" s="8">
        <v>72.099999999999994</v>
      </c>
      <c r="S135" s="8">
        <v>72.3</v>
      </c>
    </row>
    <row r="136" spans="1:19" ht="13" x14ac:dyDescent="0.3">
      <c r="A136" s="27"/>
      <c r="B136" s="6" t="s">
        <v>29</v>
      </c>
      <c r="C136" s="5" t="s">
        <v>23</v>
      </c>
      <c r="D136" s="7">
        <v>65.099999999999994</v>
      </c>
      <c r="E136" s="7">
        <v>69.5</v>
      </c>
      <c r="F136" s="7">
        <v>75.099999999999994</v>
      </c>
      <c r="G136" s="7">
        <v>76.099999999999994</v>
      </c>
      <c r="H136" s="7">
        <v>83</v>
      </c>
      <c r="I136" s="7">
        <v>85</v>
      </c>
      <c r="J136" s="7">
        <v>90.6</v>
      </c>
      <c r="K136" s="7">
        <v>93.8</v>
      </c>
      <c r="L136" s="7">
        <v>98.5</v>
      </c>
      <c r="M136" s="7">
        <v>101.3</v>
      </c>
      <c r="N136" s="7">
        <v>110.5</v>
      </c>
      <c r="O136" s="7">
        <v>110.2</v>
      </c>
      <c r="P136" s="7">
        <v>96.7</v>
      </c>
      <c r="Q136" s="7">
        <v>89.3</v>
      </c>
      <c r="R136" s="7">
        <v>89.9</v>
      </c>
      <c r="S136" s="7">
        <v>90.4</v>
      </c>
    </row>
    <row r="137" spans="1:19" ht="13" x14ac:dyDescent="0.3">
      <c r="A137" s="27"/>
      <c r="B137" s="6" t="s">
        <v>30</v>
      </c>
      <c r="C137" s="5" t="s">
        <v>23</v>
      </c>
      <c r="D137" s="8">
        <v>14.1</v>
      </c>
      <c r="E137" s="8">
        <v>15.4</v>
      </c>
      <c r="F137" s="8">
        <v>17.899999999999999</v>
      </c>
      <c r="G137" s="8">
        <v>20.8</v>
      </c>
      <c r="H137" s="8">
        <v>23.9</v>
      </c>
      <c r="I137" s="8">
        <v>25.3</v>
      </c>
      <c r="J137" s="8">
        <v>27.2</v>
      </c>
      <c r="K137" s="8">
        <v>29.8</v>
      </c>
      <c r="L137" s="8">
        <v>31.6</v>
      </c>
      <c r="M137" s="8">
        <v>31.9</v>
      </c>
      <c r="N137" s="8">
        <v>31.6</v>
      </c>
      <c r="O137" s="8">
        <v>32.6</v>
      </c>
      <c r="P137" s="8">
        <v>33.200000000000003</v>
      </c>
      <c r="Q137" s="8">
        <v>33.6</v>
      </c>
      <c r="R137" s="8">
        <v>34.5</v>
      </c>
      <c r="S137" s="8">
        <v>35.700000000000003</v>
      </c>
    </row>
    <row r="138" spans="1:19" ht="13" x14ac:dyDescent="0.3">
      <c r="A138" s="27"/>
      <c r="B138" s="6" t="s">
        <v>31</v>
      </c>
      <c r="C138" s="5" t="s">
        <v>23</v>
      </c>
      <c r="D138" s="7">
        <v>37.6</v>
      </c>
      <c r="E138" s="7">
        <v>42.9</v>
      </c>
      <c r="F138" s="7">
        <v>48.5</v>
      </c>
      <c r="G138" s="7">
        <v>52.5</v>
      </c>
      <c r="H138" s="7">
        <v>60.2</v>
      </c>
      <c r="I138" s="7">
        <v>64.900000000000006</v>
      </c>
      <c r="J138" s="7">
        <v>67.5</v>
      </c>
      <c r="K138" s="7">
        <v>75.2</v>
      </c>
      <c r="L138" s="7">
        <v>82</v>
      </c>
      <c r="M138" s="7">
        <v>77.2</v>
      </c>
      <c r="N138" s="7">
        <v>75</v>
      </c>
      <c r="O138" s="7">
        <v>78</v>
      </c>
      <c r="P138" s="7">
        <v>76.900000000000006</v>
      </c>
      <c r="Q138" s="7">
        <v>75.5</v>
      </c>
      <c r="R138" s="7">
        <v>74.599999999999994</v>
      </c>
      <c r="S138" s="7">
        <v>72.7</v>
      </c>
    </row>
    <row r="139" spans="1:19" ht="13" x14ac:dyDescent="0.3">
      <c r="A139" s="27"/>
      <c r="B139" s="6" t="s">
        <v>33</v>
      </c>
      <c r="C139" s="5" t="s">
        <v>23</v>
      </c>
      <c r="D139" s="8" t="s">
        <v>27</v>
      </c>
      <c r="E139" s="8">
        <v>40.700000000000003</v>
      </c>
      <c r="F139" s="8">
        <v>44.2</v>
      </c>
      <c r="G139" s="8">
        <v>44.7</v>
      </c>
      <c r="H139" s="8">
        <v>56.5</v>
      </c>
      <c r="I139" s="8">
        <v>57.4</v>
      </c>
      <c r="J139" s="8">
        <v>57.8</v>
      </c>
      <c r="K139" s="8">
        <v>58.3</v>
      </c>
      <c r="L139" s="8">
        <v>63.8</v>
      </c>
      <c r="M139" s="8">
        <v>68</v>
      </c>
      <c r="N139" s="8">
        <v>69.599999999999994</v>
      </c>
      <c r="O139" s="8">
        <v>72.900000000000006</v>
      </c>
      <c r="P139" s="8">
        <v>72.900000000000006</v>
      </c>
      <c r="Q139" s="8">
        <v>72.599999999999994</v>
      </c>
      <c r="R139" s="8">
        <v>71.7</v>
      </c>
      <c r="S139" s="8">
        <v>79.099999999999994</v>
      </c>
    </row>
    <row r="140" spans="1:19" ht="13" x14ac:dyDescent="0.3">
      <c r="A140" s="27"/>
      <c r="B140" s="6" t="s">
        <v>34</v>
      </c>
      <c r="C140" s="5" t="s">
        <v>23</v>
      </c>
      <c r="D140" s="8">
        <v>23.1</v>
      </c>
      <c r="E140" s="8">
        <v>29.2</v>
      </c>
      <c r="F140" s="8">
        <v>36.799999999999997</v>
      </c>
      <c r="G140" s="8">
        <v>38</v>
      </c>
      <c r="H140" s="8">
        <v>31.8</v>
      </c>
      <c r="I140" s="8">
        <v>35.299999999999997</v>
      </c>
      <c r="J140" s="8">
        <v>38.9</v>
      </c>
      <c r="K140" s="8">
        <v>43.6</v>
      </c>
      <c r="L140" s="8">
        <v>48.7</v>
      </c>
      <c r="M140" s="8">
        <v>51.1</v>
      </c>
      <c r="N140" s="8">
        <v>49.7</v>
      </c>
      <c r="O140" s="8">
        <v>49.4</v>
      </c>
      <c r="P140" s="8">
        <v>45.8</v>
      </c>
      <c r="Q140" s="8">
        <v>51.2</v>
      </c>
      <c r="R140" s="8">
        <v>53.2</v>
      </c>
      <c r="S140" s="8">
        <v>53.2</v>
      </c>
    </row>
    <row r="141" spans="1:19" ht="13" x14ac:dyDescent="0.3">
      <c r="A141" s="27"/>
      <c r="B141" s="6" t="s">
        <v>35</v>
      </c>
      <c r="C141" s="5" t="s">
        <v>23</v>
      </c>
      <c r="D141" s="7">
        <v>53.8</v>
      </c>
      <c r="E141" s="7">
        <v>58.6</v>
      </c>
      <c r="F141" s="7">
        <v>63</v>
      </c>
      <c r="G141" s="7">
        <v>65.900000000000006</v>
      </c>
      <c r="H141" s="7">
        <v>70.099999999999994</v>
      </c>
      <c r="I141" s="7">
        <v>70.3</v>
      </c>
      <c r="J141" s="7">
        <v>74.099999999999994</v>
      </c>
      <c r="K141" s="7">
        <v>80</v>
      </c>
      <c r="L141" s="7">
        <v>84.7</v>
      </c>
      <c r="M141" s="7">
        <v>82.2</v>
      </c>
      <c r="N141" s="7">
        <v>85.9</v>
      </c>
      <c r="O141" s="7">
        <v>90.8</v>
      </c>
      <c r="P141" s="7">
        <v>87.9</v>
      </c>
      <c r="Q141" s="7">
        <v>88.4</v>
      </c>
      <c r="R141" s="7">
        <v>87.1</v>
      </c>
      <c r="S141" s="7">
        <v>87.5</v>
      </c>
    </row>
    <row r="142" spans="1:19" ht="13" x14ac:dyDescent="0.3">
      <c r="A142" s="15"/>
      <c r="B142" s="6" t="s">
        <v>32</v>
      </c>
      <c r="C142" s="5" t="s">
        <v>23</v>
      </c>
      <c r="D142" s="7">
        <v>44.9</v>
      </c>
      <c r="E142" s="7">
        <v>54.5</v>
      </c>
      <c r="F142" s="7">
        <v>66.900000000000006</v>
      </c>
      <c r="G142" s="7">
        <v>79.8</v>
      </c>
      <c r="H142" s="7">
        <v>91.8</v>
      </c>
      <c r="I142" s="7">
        <v>102.4</v>
      </c>
      <c r="J142" s="7">
        <v>111.7</v>
      </c>
      <c r="K142" s="7">
        <v>133.19999999999999</v>
      </c>
      <c r="L142" s="7">
        <v>142.30000000000001</v>
      </c>
      <c r="M142" s="7">
        <v>153.80000000000001</v>
      </c>
      <c r="N142" s="7">
        <v>130.30000000000001</v>
      </c>
      <c r="O142" s="7">
        <v>115.4</v>
      </c>
      <c r="P142" s="7">
        <v>104.5</v>
      </c>
      <c r="Q142" s="7">
        <v>102.1</v>
      </c>
      <c r="R142" s="7">
        <v>98.8</v>
      </c>
      <c r="S142" s="7">
        <v>84.7</v>
      </c>
    </row>
    <row r="143" spans="1:19" ht="13" x14ac:dyDescent="0.3">
      <c r="A143" s="15"/>
      <c r="B143" s="6"/>
      <c r="C143" s="5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 ht="13" x14ac:dyDescent="0.3">
      <c r="A144" s="15"/>
      <c r="B144" s="6" t="s">
        <v>32</v>
      </c>
      <c r="C144" s="5"/>
      <c r="D144" s="19">
        <f t="shared" ref="D144:S144" si="40">D142*D$214*0.8</f>
        <v>38.518774029439982</v>
      </c>
      <c r="E144" s="19">
        <f t="shared" si="40"/>
        <v>48.723194295900178</v>
      </c>
      <c r="F144" s="19">
        <f t="shared" si="40"/>
        <v>56.868117603863652</v>
      </c>
      <c r="G144" s="19">
        <f t="shared" si="40"/>
        <v>56.564285025923709</v>
      </c>
      <c r="H144" s="19">
        <f t="shared" si="40"/>
        <v>59.145287241979602</v>
      </c>
      <c r="I144" s="19">
        <f t="shared" si="40"/>
        <v>65.873341545746882</v>
      </c>
      <c r="J144" s="19">
        <f t="shared" si="40"/>
        <v>71.232282916009325</v>
      </c>
      <c r="K144" s="19">
        <f t="shared" si="40"/>
        <v>77.857281949468302</v>
      </c>
      <c r="L144" s="19">
        <f t="shared" si="40"/>
        <v>77.715470643283396</v>
      </c>
      <c r="M144" s="19">
        <f t="shared" si="40"/>
        <v>88.56913572231241</v>
      </c>
      <c r="N144" s="19">
        <f t="shared" si="40"/>
        <v>78.705910444695505</v>
      </c>
      <c r="O144" s="19">
        <f t="shared" si="40"/>
        <v>66.410785092720403</v>
      </c>
      <c r="P144" s="19">
        <f t="shared" si="40"/>
        <v>65.065433150315158</v>
      </c>
      <c r="Q144" s="19">
        <f t="shared" si="40"/>
        <v>61.518572658663828</v>
      </c>
      <c r="R144" s="19">
        <f t="shared" si="40"/>
        <v>59.575246809535273</v>
      </c>
      <c r="S144" s="19">
        <f t="shared" si="40"/>
        <v>61.096392258515493</v>
      </c>
    </row>
    <row r="145" spans="1:19" ht="13" x14ac:dyDescent="0.3">
      <c r="A145" s="15"/>
      <c r="B145" s="6" t="s">
        <v>58</v>
      </c>
      <c r="C145" s="5"/>
      <c r="D145" s="19">
        <f t="shared" ref="D145:S145" si="41">D$214*SUMPRODUCT(D134:D141,D$201:D$208)/SUM(D$201:D$208)</f>
        <v>43.498511847993242</v>
      </c>
      <c r="E145" s="19">
        <f t="shared" si="41"/>
        <v>47.529968540951728</v>
      </c>
      <c r="F145" s="19">
        <f t="shared" si="41"/>
        <v>53.139569735933733</v>
      </c>
      <c r="G145" s="19">
        <f t="shared" si="41"/>
        <v>46.199986370301517</v>
      </c>
      <c r="H145" s="19">
        <f t="shared" si="41"/>
        <v>48.39928037002629</v>
      </c>
      <c r="I145" s="19">
        <f t="shared" si="41"/>
        <v>49.890868921995818</v>
      </c>
      <c r="J145" s="19">
        <f t="shared" si="41"/>
        <v>50.478986748360825</v>
      </c>
      <c r="K145" s="19">
        <f t="shared" si="41"/>
        <v>48.279036264232325</v>
      </c>
      <c r="L145" s="19">
        <f t="shared" si="41"/>
        <v>48.699377928128584</v>
      </c>
      <c r="M145" s="19">
        <f t="shared" si="41"/>
        <v>53.632921198548523</v>
      </c>
      <c r="N145" s="19">
        <f t="shared" si="41"/>
        <v>57.542606993364743</v>
      </c>
      <c r="O145" s="19">
        <f t="shared" si="41"/>
        <v>56.802437179793593</v>
      </c>
      <c r="P145" s="19">
        <f t="shared" si="41"/>
        <v>60.373396755446066</v>
      </c>
      <c r="Q145" s="19">
        <f t="shared" si="41"/>
        <v>58.008696827919174</v>
      </c>
      <c r="R145" s="19">
        <f t="shared" si="41"/>
        <v>57.591847142445062</v>
      </c>
      <c r="S145" s="19">
        <f t="shared" si="41"/>
        <v>72.342888288975956</v>
      </c>
    </row>
    <row r="146" spans="1:19" ht="13" x14ac:dyDescent="0.3">
      <c r="A146" s="15"/>
      <c r="B146" s="6" t="s">
        <v>59</v>
      </c>
      <c r="C146" s="5"/>
      <c r="D146" s="19">
        <f t="shared" ref="D146:S146" si="42">MIN(D134:D141)*D$214</f>
        <v>15.120120095075269</v>
      </c>
      <c r="E146" s="19">
        <f t="shared" si="42"/>
        <v>17.209568627450981</v>
      </c>
      <c r="F146" s="19">
        <f t="shared" si="42"/>
        <v>19.019792696359477</v>
      </c>
      <c r="G146" s="19">
        <f t="shared" si="42"/>
        <v>18.429466299173139</v>
      </c>
      <c r="H146" s="19">
        <f t="shared" si="42"/>
        <v>19.247989720633338</v>
      </c>
      <c r="I146" s="19">
        <f t="shared" si="42"/>
        <v>20.344183851408644</v>
      </c>
      <c r="J146" s="19">
        <f t="shared" si="42"/>
        <v>21.682163107827364</v>
      </c>
      <c r="K146" s="19">
        <f t="shared" si="42"/>
        <v>21.773151295928635</v>
      </c>
      <c r="L146" s="19">
        <f t="shared" si="42"/>
        <v>21.572460227756103</v>
      </c>
      <c r="M146" s="19">
        <f t="shared" si="42"/>
        <v>22.962901735547508</v>
      </c>
      <c r="N146" s="19">
        <f t="shared" si="42"/>
        <v>23.859427955222348</v>
      </c>
      <c r="O146" s="19">
        <f t="shared" si="42"/>
        <v>23.450948808737923</v>
      </c>
      <c r="P146" s="19">
        <f t="shared" si="42"/>
        <v>25.839382542948123</v>
      </c>
      <c r="Q146" s="19">
        <f t="shared" si="42"/>
        <v>25.30636681355417</v>
      </c>
      <c r="R146" s="19">
        <f t="shared" si="42"/>
        <v>26.003871646368509</v>
      </c>
      <c r="S146" s="19">
        <f t="shared" si="42"/>
        <v>32.189214929589781</v>
      </c>
    </row>
    <row r="147" spans="1:19" ht="13" x14ac:dyDescent="0.3">
      <c r="A147" s="15"/>
      <c r="B147" s="6" t="s">
        <v>60</v>
      </c>
      <c r="C147" s="5"/>
      <c r="D147" s="19">
        <f t="shared" ref="D147:S147" si="43">MAX(D134:D141)*D$214</f>
        <v>69.809916183645385</v>
      </c>
      <c r="E147" s="19">
        <f t="shared" si="43"/>
        <v>77.666559714795</v>
      </c>
      <c r="F147" s="19">
        <f t="shared" si="43"/>
        <v>85.854706696415974</v>
      </c>
      <c r="G147" s="19">
        <f t="shared" si="43"/>
        <v>78.502438178208649</v>
      </c>
      <c r="H147" s="19">
        <f t="shared" si="43"/>
        <v>75.059106358285661</v>
      </c>
      <c r="I147" s="19">
        <f t="shared" si="43"/>
        <v>75.989145215735846</v>
      </c>
      <c r="J147" s="19">
        <f t="shared" si="43"/>
        <v>78.199272091097953</v>
      </c>
      <c r="K147" s="19">
        <f t="shared" si="43"/>
        <v>74.379422883407216</v>
      </c>
      <c r="L147" s="19">
        <f t="shared" si="43"/>
        <v>72.841186908277734</v>
      </c>
      <c r="M147" s="19">
        <f t="shared" si="43"/>
        <v>79.038451741790482</v>
      </c>
      <c r="N147" s="19">
        <f t="shared" si="43"/>
        <v>84.640565625962807</v>
      </c>
      <c r="O147" s="19">
        <f t="shared" si="43"/>
        <v>82.222191682170077</v>
      </c>
      <c r="P147" s="19">
        <f t="shared" si="43"/>
        <v>85.534582574397547</v>
      </c>
      <c r="Q147" s="19">
        <f t="shared" si="43"/>
        <v>81.718476168768674</v>
      </c>
      <c r="R147" s="19">
        <f t="shared" si="43"/>
        <v>80.725062415248317</v>
      </c>
      <c r="S147" s="19">
        <f t="shared" si="43"/>
        <v>94.043000480566207</v>
      </c>
    </row>
    <row r="148" spans="1:19" ht="13" x14ac:dyDescent="0.3">
      <c r="A148" s="15"/>
      <c r="B148" s="6" t="s">
        <v>61</v>
      </c>
      <c r="C148" s="5"/>
      <c r="D148" s="19">
        <f>D144/D145</f>
        <v>0.88551935211128385</v>
      </c>
      <c r="E148" s="19">
        <f t="shared" ref="E148:S148" si="44">E144/E145</f>
        <v>1.0251047032341367</v>
      </c>
      <c r="F148" s="19">
        <f t="shared" si="44"/>
        <v>1.0701651873821745</v>
      </c>
      <c r="G148" s="19">
        <f t="shared" si="44"/>
        <v>1.2243355349187857</v>
      </c>
      <c r="H148" s="19">
        <f t="shared" si="44"/>
        <v>1.2220282365728794</v>
      </c>
      <c r="I148" s="19">
        <f t="shared" si="44"/>
        <v>1.3203486523503849</v>
      </c>
      <c r="J148" s="19">
        <f t="shared" si="44"/>
        <v>1.4111274315212441</v>
      </c>
      <c r="K148" s="19">
        <f t="shared" si="44"/>
        <v>1.6126519494580118</v>
      </c>
      <c r="L148" s="19">
        <f t="shared" si="44"/>
        <v>1.5958206028417299</v>
      </c>
      <c r="M148" s="19">
        <f t="shared" si="44"/>
        <v>1.6513949593465249</v>
      </c>
      <c r="N148" s="19">
        <f t="shared" si="44"/>
        <v>1.3677849259379422</v>
      </c>
      <c r="O148" s="19">
        <f t="shared" si="44"/>
        <v>1.1691537967378767</v>
      </c>
      <c r="P148" s="19">
        <f t="shared" si="44"/>
        <v>1.0777169522840511</v>
      </c>
      <c r="Q148" s="19">
        <f t="shared" si="44"/>
        <v>1.060506027935028</v>
      </c>
      <c r="R148" s="19">
        <f t="shared" si="44"/>
        <v>1.0344388965713247</v>
      </c>
      <c r="S148" s="19">
        <f t="shared" si="44"/>
        <v>0.84453902385627766</v>
      </c>
    </row>
    <row r="149" spans="1:19" ht="13" x14ac:dyDescent="0.3">
      <c r="A149" s="15"/>
      <c r="B149" s="6"/>
      <c r="C149" s="5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ht="13" x14ac:dyDescent="0.3">
      <c r="A150" s="26" t="s">
        <v>46</v>
      </c>
      <c r="B150" s="6" t="s">
        <v>26</v>
      </c>
      <c r="C150" s="5" t="s">
        <v>23</v>
      </c>
      <c r="D150" s="7" t="s">
        <v>27</v>
      </c>
      <c r="E150" s="7" t="s">
        <v>27</v>
      </c>
      <c r="F150" s="7">
        <v>43.2</v>
      </c>
      <c r="G150" s="7">
        <v>45.1</v>
      </c>
      <c r="H150" s="7">
        <v>45</v>
      </c>
      <c r="I150" s="7">
        <v>47.4</v>
      </c>
      <c r="J150" s="7">
        <v>48.1</v>
      </c>
      <c r="K150" s="7">
        <v>50.7</v>
      </c>
      <c r="L150" s="7">
        <v>52.5</v>
      </c>
      <c r="M150" s="7">
        <v>55.9</v>
      </c>
      <c r="N150" s="7">
        <v>56.4</v>
      </c>
      <c r="O150" s="7">
        <v>56.8</v>
      </c>
      <c r="P150" s="7">
        <v>56.5</v>
      </c>
      <c r="Q150" s="7">
        <v>58.9</v>
      </c>
      <c r="R150" s="7">
        <v>56.5</v>
      </c>
      <c r="S150" s="7">
        <v>58.7</v>
      </c>
    </row>
    <row r="151" spans="1:19" ht="13" x14ac:dyDescent="0.3">
      <c r="A151" s="27"/>
      <c r="B151" s="6" t="s">
        <v>28</v>
      </c>
      <c r="C151" s="5" t="s">
        <v>23</v>
      </c>
      <c r="D151" s="8">
        <v>23.1</v>
      </c>
      <c r="E151" s="8">
        <v>27.2</v>
      </c>
      <c r="F151" s="8">
        <v>28.4</v>
      </c>
      <c r="G151" s="8">
        <v>31.7</v>
      </c>
      <c r="H151" s="8">
        <v>35.299999999999997</v>
      </c>
      <c r="I151" s="8">
        <v>42.1</v>
      </c>
      <c r="J151" s="8">
        <v>32.1</v>
      </c>
      <c r="K151" s="8">
        <v>37.1</v>
      </c>
      <c r="L151" s="8">
        <v>39.9</v>
      </c>
      <c r="M151" s="8">
        <v>44</v>
      </c>
      <c r="N151" s="8">
        <v>44.6</v>
      </c>
      <c r="O151" s="8">
        <v>46.8</v>
      </c>
      <c r="P151" s="8">
        <v>47.5</v>
      </c>
      <c r="Q151" s="8">
        <v>48.8</v>
      </c>
      <c r="R151" s="8">
        <v>50.3</v>
      </c>
      <c r="S151" s="8">
        <v>51.4</v>
      </c>
    </row>
    <row r="152" spans="1:19" ht="13" x14ac:dyDescent="0.3">
      <c r="A152" s="27"/>
      <c r="B152" s="6" t="s">
        <v>29</v>
      </c>
      <c r="C152" s="5" t="s">
        <v>23</v>
      </c>
      <c r="D152" s="7">
        <v>27.7</v>
      </c>
      <c r="E152" s="7">
        <v>28.3</v>
      </c>
      <c r="F152" s="7">
        <v>30.8</v>
      </c>
      <c r="G152" s="7">
        <v>31.5</v>
      </c>
      <c r="H152" s="7">
        <v>32.9</v>
      </c>
      <c r="I152" s="7">
        <v>34.299999999999997</v>
      </c>
      <c r="J152" s="7">
        <v>36.9</v>
      </c>
      <c r="K152" s="7">
        <v>39</v>
      </c>
      <c r="L152" s="7">
        <v>40</v>
      </c>
      <c r="M152" s="7">
        <v>43.3</v>
      </c>
      <c r="N152" s="7">
        <v>45.4</v>
      </c>
      <c r="O152" s="7">
        <v>45.7</v>
      </c>
      <c r="P152" s="7">
        <v>46.5</v>
      </c>
      <c r="Q152" s="7">
        <v>46</v>
      </c>
      <c r="R152" s="7">
        <v>46.7</v>
      </c>
      <c r="S152" s="7">
        <v>47.3</v>
      </c>
    </row>
    <row r="153" spans="1:19" ht="13" x14ac:dyDescent="0.3">
      <c r="A153" s="27"/>
      <c r="B153" s="6" t="s">
        <v>30</v>
      </c>
      <c r="C153" s="5" t="s">
        <v>23</v>
      </c>
      <c r="D153" s="8">
        <v>9.4</v>
      </c>
      <c r="E153" s="8">
        <v>9.9</v>
      </c>
      <c r="F153" s="8">
        <v>10.7</v>
      </c>
      <c r="G153" s="8">
        <v>12.1</v>
      </c>
      <c r="H153" s="8">
        <v>13.7</v>
      </c>
      <c r="I153" s="8">
        <v>14.7</v>
      </c>
      <c r="J153" s="8">
        <v>16.3</v>
      </c>
      <c r="K153" s="8">
        <v>17.8</v>
      </c>
      <c r="L153" s="8">
        <v>19.600000000000001</v>
      </c>
      <c r="M153" s="8">
        <v>20</v>
      </c>
      <c r="N153" s="8">
        <v>21.3</v>
      </c>
      <c r="O153" s="8">
        <v>22.2</v>
      </c>
      <c r="P153" s="8">
        <v>24.2</v>
      </c>
      <c r="Q153" s="8">
        <v>27.1</v>
      </c>
      <c r="R153" s="8">
        <v>28.5</v>
      </c>
      <c r="S153" s="8">
        <v>29.1</v>
      </c>
    </row>
    <row r="154" spans="1:19" ht="13" x14ac:dyDescent="0.3">
      <c r="A154" s="27"/>
      <c r="B154" s="6" t="s">
        <v>31</v>
      </c>
      <c r="C154" s="5" t="s">
        <v>23</v>
      </c>
      <c r="D154" s="7">
        <v>20.2</v>
      </c>
      <c r="E154" s="7">
        <v>21.2</v>
      </c>
      <c r="F154" s="7">
        <v>22.1</v>
      </c>
      <c r="G154" s="7">
        <v>23.1</v>
      </c>
      <c r="H154" s="7">
        <v>24.1</v>
      </c>
      <c r="I154" s="7">
        <v>25.4</v>
      </c>
      <c r="J154" s="7">
        <v>26.1</v>
      </c>
      <c r="K154" s="7">
        <v>27.8</v>
      </c>
      <c r="L154" s="7">
        <v>29.9</v>
      </c>
      <c r="M154" s="7">
        <v>30.4</v>
      </c>
      <c r="N154" s="7">
        <v>30.6</v>
      </c>
      <c r="O154" s="7">
        <v>30.7</v>
      </c>
      <c r="P154" s="7">
        <v>31.2</v>
      </c>
      <c r="Q154" s="7">
        <v>29.6</v>
      </c>
      <c r="R154" s="7">
        <v>29.9</v>
      </c>
      <c r="S154" s="7">
        <v>29</v>
      </c>
    </row>
    <row r="155" spans="1:19" ht="13" x14ac:dyDescent="0.3">
      <c r="A155" s="27"/>
      <c r="B155" s="6" t="s">
        <v>33</v>
      </c>
      <c r="C155" s="5" t="s">
        <v>23</v>
      </c>
      <c r="D155" s="8" t="s">
        <v>27</v>
      </c>
      <c r="E155" s="8">
        <v>24.1</v>
      </c>
      <c r="F155" s="8">
        <v>23.7</v>
      </c>
      <c r="G155" s="8">
        <v>21.9</v>
      </c>
      <c r="H155" s="8">
        <v>30.3</v>
      </c>
      <c r="I155" s="8">
        <v>32.5</v>
      </c>
      <c r="J155" s="8">
        <v>32.700000000000003</v>
      </c>
      <c r="K155" s="8">
        <v>34.6</v>
      </c>
      <c r="L155" s="8">
        <v>36.700000000000003</v>
      </c>
      <c r="M155" s="8">
        <v>38.700000000000003</v>
      </c>
      <c r="N155" s="8">
        <v>39</v>
      </c>
      <c r="O155" s="8">
        <v>40.799999999999997</v>
      </c>
      <c r="P155" s="8">
        <v>39.200000000000003</v>
      </c>
      <c r="Q155" s="8">
        <v>39.5</v>
      </c>
      <c r="R155" s="8">
        <v>39.5</v>
      </c>
      <c r="S155" s="8">
        <v>44</v>
      </c>
    </row>
    <row r="156" spans="1:19" ht="13" x14ac:dyDescent="0.3">
      <c r="A156" s="27"/>
      <c r="B156" s="6" t="s">
        <v>34</v>
      </c>
      <c r="C156" s="5" t="s">
        <v>23</v>
      </c>
      <c r="D156" s="8">
        <v>16.8</v>
      </c>
      <c r="E156" s="8">
        <v>20.5</v>
      </c>
      <c r="F156" s="8">
        <v>22.6</v>
      </c>
      <c r="G156" s="8">
        <v>23.5</v>
      </c>
      <c r="H156" s="8">
        <v>19.399999999999999</v>
      </c>
      <c r="I156" s="8">
        <v>21.6</v>
      </c>
      <c r="J156" s="8">
        <v>23.7</v>
      </c>
      <c r="K156" s="8">
        <v>27.4</v>
      </c>
      <c r="L156" s="8">
        <v>30.1</v>
      </c>
      <c r="M156" s="8">
        <v>30.4</v>
      </c>
      <c r="N156" s="8">
        <v>30.8</v>
      </c>
      <c r="O156" s="8">
        <v>31.7</v>
      </c>
      <c r="P156" s="8">
        <v>27.9</v>
      </c>
      <c r="Q156" s="8">
        <v>32.9</v>
      </c>
      <c r="R156" s="8">
        <v>34.9</v>
      </c>
      <c r="S156" s="8">
        <v>37.1</v>
      </c>
    </row>
    <row r="157" spans="1:19" ht="13" x14ac:dyDescent="0.3">
      <c r="A157" s="27"/>
      <c r="B157" s="6" t="s">
        <v>35</v>
      </c>
      <c r="C157" s="5" t="s">
        <v>23</v>
      </c>
      <c r="D157" s="7">
        <v>22.3</v>
      </c>
      <c r="E157" s="7">
        <v>23.3</v>
      </c>
      <c r="F157" s="7">
        <v>25.7</v>
      </c>
      <c r="G157" s="7">
        <v>26.8</v>
      </c>
      <c r="H157" s="7">
        <v>28.2</v>
      </c>
      <c r="I157" s="7">
        <v>29.2</v>
      </c>
      <c r="J157" s="7">
        <v>32.299999999999997</v>
      </c>
      <c r="K157" s="7">
        <v>33.9</v>
      </c>
      <c r="L157" s="7">
        <v>35.700000000000003</v>
      </c>
      <c r="M157" s="7">
        <v>37.5</v>
      </c>
      <c r="N157" s="7">
        <v>38.9</v>
      </c>
      <c r="O157" s="7">
        <v>40.799999999999997</v>
      </c>
      <c r="P157" s="7">
        <v>42.8</v>
      </c>
      <c r="Q157" s="7">
        <v>42.5</v>
      </c>
      <c r="R157" s="7">
        <v>41.2</v>
      </c>
      <c r="S157" s="7">
        <v>37.700000000000003</v>
      </c>
    </row>
    <row r="158" spans="1:19" ht="13" x14ac:dyDescent="0.3">
      <c r="A158" s="16"/>
      <c r="B158" s="6" t="s">
        <v>32</v>
      </c>
      <c r="C158" s="5" t="s">
        <v>23</v>
      </c>
      <c r="D158" s="7">
        <v>27.8</v>
      </c>
      <c r="E158" s="7">
        <v>34.700000000000003</v>
      </c>
      <c r="F158" s="7">
        <v>41.1</v>
      </c>
      <c r="G158" s="7">
        <v>44.9</v>
      </c>
      <c r="H158" s="7">
        <v>51.8</v>
      </c>
      <c r="I158" s="7">
        <v>55.3</v>
      </c>
      <c r="J158" s="7">
        <v>58.9</v>
      </c>
      <c r="K158" s="7">
        <v>81.3</v>
      </c>
      <c r="L158" s="7">
        <v>63.8</v>
      </c>
      <c r="M158" s="7">
        <v>68.8</v>
      </c>
      <c r="N158" s="7">
        <v>57.3</v>
      </c>
      <c r="O158" s="7">
        <v>57</v>
      </c>
      <c r="P158" s="7">
        <v>52.7</v>
      </c>
      <c r="Q158" s="7">
        <v>51.9</v>
      </c>
      <c r="R158" s="7">
        <v>54.2</v>
      </c>
      <c r="S158" s="7">
        <v>49.7</v>
      </c>
    </row>
    <row r="159" spans="1:19" ht="13" x14ac:dyDescent="0.3">
      <c r="A159" s="16"/>
      <c r="B159" s="16"/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ht="13" x14ac:dyDescent="0.3">
      <c r="A160" s="16"/>
      <c r="B160" s="6" t="s">
        <v>32</v>
      </c>
      <c r="C160" s="5"/>
      <c r="D160" s="19">
        <f>D158*D$214*0.8</f>
        <v>23.849040490388226</v>
      </c>
      <c r="E160" s="19">
        <f t="shared" ref="E160:S160" si="45">E158*E$214*0.8</f>
        <v>31.021923707664882</v>
      </c>
      <c r="F160" s="19">
        <f t="shared" si="45"/>
        <v>34.93691529923462</v>
      </c>
      <c r="G160" s="19">
        <f t="shared" si="45"/>
        <v>31.826270647418227</v>
      </c>
      <c r="H160" s="19">
        <f t="shared" si="45"/>
        <v>33.373920252010279</v>
      </c>
      <c r="I160" s="19">
        <f t="shared" si="45"/>
        <v>35.574177612107448</v>
      </c>
      <c r="J160" s="19">
        <f t="shared" si="45"/>
        <v>37.561159030912698</v>
      </c>
      <c r="K160" s="19">
        <f t="shared" si="45"/>
        <v>47.520998667355656</v>
      </c>
      <c r="L160" s="19">
        <f t="shared" si="45"/>
        <v>34.843619304578219</v>
      </c>
      <c r="M160" s="19">
        <f t="shared" si="45"/>
        <v>39.620003496066921</v>
      </c>
      <c r="N160" s="19">
        <f t="shared" si="45"/>
        <v>34.611271438841527</v>
      </c>
      <c r="O160" s="19">
        <f t="shared" si="45"/>
        <v>32.802554161915623</v>
      </c>
      <c r="P160" s="19">
        <f t="shared" si="45"/>
        <v>32.812902650924485</v>
      </c>
      <c r="Q160" s="19">
        <f t="shared" si="45"/>
        <v>31.271438991034792</v>
      </c>
      <c r="R160" s="19">
        <f t="shared" si="45"/>
        <v>32.681967379319964</v>
      </c>
      <c r="S160" s="19">
        <f t="shared" si="45"/>
        <v>35.849949176484301</v>
      </c>
    </row>
    <row r="161" spans="1:19" ht="13" x14ac:dyDescent="0.3">
      <c r="A161" s="16"/>
      <c r="B161" s="6" t="s">
        <v>58</v>
      </c>
      <c r="C161" s="5"/>
      <c r="D161" s="19">
        <f>D$214*SUMPRODUCT(D150:D157,D$201:D$208)/SUM(D$201:D$208)</f>
        <v>23.277051227763259</v>
      </c>
      <c r="E161" s="19">
        <f t="shared" ref="E161:S161" si="46">E$214*SUMPRODUCT(E150:E157,E$201:E$208)/SUM(E$201:E$208)</f>
        <v>26.847058009900746</v>
      </c>
      <c r="F161" s="19">
        <f t="shared" si="46"/>
        <v>27.975990786377579</v>
      </c>
      <c r="G161" s="19">
        <f t="shared" si="46"/>
        <v>23.128632313075521</v>
      </c>
      <c r="H161" s="19">
        <f t="shared" si="46"/>
        <v>25.060881316953466</v>
      </c>
      <c r="I161" s="19">
        <f t="shared" si="46"/>
        <v>27.004749742736625</v>
      </c>
      <c r="J161" s="19">
        <f t="shared" si="46"/>
        <v>26.594469105293602</v>
      </c>
      <c r="K161" s="19">
        <f t="shared" si="46"/>
        <v>26.086196341995336</v>
      </c>
      <c r="L161" s="19">
        <f t="shared" si="46"/>
        <v>25.799506714101579</v>
      </c>
      <c r="M161" s="19">
        <f t="shared" si="46"/>
        <v>28.803731479704055</v>
      </c>
      <c r="N161" s="19">
        <f t="shared" si="46"/>
        <v>30.633959130333203</v>
      </c>
      <c r="O161" s="19">
        <f t="shared" si="46"/>
        <v>30.270024798416252</v>
      </c>
      <c r="P161" s="19">
        <f t="shared" si="46"/>
        <v>32.16062515220856</v>
      </c>
      <c r="Q161" s="19">
        <f t="shared" si="46"/>
        <v>31.643472797071958</v>
      </c>
      <c r="R161" s="19">
        <f t="shared" si="46"/>
        <v>31.615567175853645</v>
      </c>
      <c r="S161" s="19">
        <f t="shared" si="46"/>
        <v>40.175132262117501</v>
      </c>
    </row>
    <row r="162" spans="1:19" ht="13" x14ac:dyDescent="0.3">
      <c r="A162" s="16"/>
      <c r="B162" s="6" t="s">
        <v>59</v>
      </c>
      <c r="C162" s="5"/>
      <c r="D162" s="19">
        <f>MIN(D150:D157)*D$214</f>
        <v>10.080080063383512</v>
      </c>
      <c r="E162" s="19">
        <f t="shared" ref="E162:S162" si="47">MIN(E150:E157)*E$214</f>
        <v>11.063294117647059</v>
      </c>
      <c r="F162" s="19">
        <f t="shared" si="47"/>
        <v>11.369373287767957</v>
      </c>
      <c r="G162" s="19">
        <f t="shared" si="47"/>
        <v>10.720987606730528</v>
      </c>
      <c r="H162" s="19">
        <f t="shared" si="47"/>
        <v>11.033366492580617</v>
      </c>
      <c r="I162" s="19">
        <f t="shared" si="47"/>
        <v>11.820533700225575</v>
      </c>
      <c r="J162" s="19">
        <f t="shared" si="47"/>
        <v>12.99335509770537</v>
      </c>
      <c r="K162" s="19">
        <f t="shared" si="47"/>
        <v>13.005439364682205</v>
      </c>
      <c r="L162" s="19">
        <f t="shared" si="47"/>
        <v>13.380386723544927</v>
      </c>
      <c r="M162" s="19">
        <f t="shared" si="47"/>
        <v>14.39680359595455</v>
      </c>
      <c r="N162" s="19">
        <f t="shared" si="47"/>
        <v>16.082462514121392</v>
      </c>
      <c r="O162" s="19">
        <f t="shared" si="47"/>
        <v>15.969664526195764</v>
      </c>
      <c r="P162" s="19">
        <f t="shared" si="47"/>
        <v>18.834730648775437</v>
      </c>
      <c r="Q162" s="19">
        <f t="shared" si="47"/>
        <v>20.410789900217797</v>
      </c>
      <c r="R162" s="19">
        <f t="shared" si="47"/>
        <v>21.481459186130508</v>
      </c>
      <c r="S162" s="19">
        <f t="shared" si="47"/>
        <v>26.14810176353231</v>
      </c>
    </row>
    <row r="163" spans="1:19" ht="13" x14ac:dyDescent="0.3">
      <c r="A163" s="16"/>
      <c r="B163" s="6" t="s">
        <v>60</v>
      </c>
      <c r="C163" s="5"/>
      <c r="D163" s="19">
        <f>MAX(D150:D157)*D$214</f>
        <v>29.704065718693968</v>
      </c>
      <c r="E163" s="19">
        <f t="shared" ref="E163:S163" si="48">MAX(E150:E157)*E$214</f>
        <v>31.625376114081995</v>
      </c>
      <c r="F163" s="19">
        <f t="shared" si="48"/>
        <v>45.902516451549133</v>
      </c>
      <c r="G163" s="19">
        <f t="shared" si="48"/>
        <v>39.960044715995608</v>
      </c>
      <c r="H163" s="19">
        <f t="shared" si="48"/>
        <v>36.240984829644368</v>
      </c>
      <c r="I163" s="19">
        <f t="shared" si="48"/>
        <v>38.115190298686549</v>
      </c>
      <c r="J163" s="19">
        <f t="shared" si="48"/>
        <v>38.342354613474129</v>
      </c>
      <c r="K163" s="19">
        <f t="shared" si="48"/>
        <v>37.043582909516168</v>
      </c>
      <c r="L163" s="19">
        <f t="shared" si="48"/>
        <v>35.840321580923906</v>
      </c>
      <c r="M163" s="19">
        <f t="shared" si="48"/>
        <v>40.239066050692969</v>
      </c>
      <c r="N163" s="19">
        <f t="shared" si="48"/>
        <v>42.58454862894115</v>
      </c>
      <c r="O163" s="19">
        <f t="shared" si="48"/>
        <v>40.859321850807177</v>
      </c>
      <c r="P163" s="19">
        <f t="shared" si="48"/>
        <v>43.973648002306291</v>
      </c>
      <c r="Q163" s="19">
        <f t="shared" si="48"/>
        <v>44.361458491617277</v>
      </c>
      <c r="R163" s="19">
        <f t="shared" si="48"/>
        <v>42.586050667241182</v>
      </c>
      <c r="S163" s="19">
        <f t="shared" si="48"/>
        <v>52.927364604115404</v>
      </c>
    </row>
    <row r="164" spans="1:19" ht="13" x14ac:dyDescent="0.3">
      <c r="A164" s="16"/>
      <c r="B164" s="6" t="s">
        <v>61</v>
      </c>
      <c r="C164" s="5"/>
      <c r="D164" s="19">
        <f>D160/D161</f>
        <v>1.0245730980710623</v>
      </c>
      <c r="E164" s="19">
        <f t="shared" ref="E164:S164" si="49">E160/E161</f>
        <v>1.1555055193095838</v>
      </c>
      <c r="F164" s="19">
        <f t="shared" si="49"/>
        <v>1.2488178011642233</v>
      </c>
      <c r="G164" s="19">
        <f t="shared" si="49"/>
        <v>1.3760550220440657</v>
      </c>
      <c r="H164" s="19">
        <f t="shared" si="49"/>
        <v>1.3317137506027419</v>
      </c>
      <c r="I164" s="19">
        <f t="shared" si="49"/>
        <v>1.3173303937643679</v>
      </c>
      <c r="J164" s="19">
        <f t="shared" si="49"/>
        <v>1.4123673190165766</v>
      </c>
      <c r="K164" s="19">
        <f t="shared" si="49"/>
        <v>1.8216913667422303</v>
      </c>
      <c r="L164" s="19">
        <f t="shared" si="49"/>
        <v>1.3505537020804075</v>
      </c>
      <c r="M164" s="19">
        <f t="shared" si="49"/>
        <v>1.3755163466922447</v>
      </c>
      <c r="N164" s="19">
        <f t="shared" si="49"/>
        <v>1.1298334404504071</v>
      </c>
      <c r="O164" s="19">
        <f t="shared" si="49"/>
        <v>1.083664594937229</v>
      </c>
      <c r="P164" s="19">
        <f t="shared" si="49"/>
        <v>1.0202818662768167</v>
      </c>
      <c r="Q164" s="19">
        <f t="shared" si="49"/>
        <v>0.98824295271182783</v>
      </c>
      <c r="R164" s="19">
        <f t="shared" si="49"/>
        <v>1.0337302252885339</v>
      </c>
      <c r="S164" s="19">
        <f t="shared" si="49"/>
        <v>0.89234178353380156</v>
      </c>
    </row>
    <row r="165" spans="1:19" ht="13" x14ac:dyDescent="0.3">
      <c r="A165" s="16"/>
      <c r="B165" s="16"/>
      <c r="C165" s="17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ht="13" x14ac:dyDescent="0.3">
      <c r="A166" s="16" t="s">
        <v>62</v>
      </c>
      <c r="B166" s="6" t="s">
        <v>26</v>
      </c>
      <c r="C166" s="5"/>
      <c r="D166" s="19"/>
      <c r="E166" s="19"/>
      <c r="F166" s="19">
        <f t="shared" ref="F166:S166" si="50">F22+F38+F54+F70+F86+F102+F118+F134</f>
        <v>371.6</v>
      </c>
      <c r="G166" s="19">
        <f t="shared" si="50"/>
        <v>398.4</v>
      </c>
      <c r="H166" s="19">
        <f t="shared" si="50"/>
        <v>409</v>
      </c>
      <c r="I166" s="19">
        <f t="shared" si="50"/>
        <v>413.70000000000005</v>
      </c>
      <c r="J166" s="19">
        <f t="shared" si="50"/>
        <v>420.09999999999991</v>
      </c>
      <c r="K166" s="19">
        <f t="shared" si="50"/>
        <v>428.90000000000003</v>
      </c>
      <c r="L166" s="19">
        <f t="shared" si="50"/>
        <v>447.59999999999997</v>
      </c>
      <c r="M166" s="19">
        <f t="shared" si="50"/>
        <v>456.10000000000008</v>
      </c>
      <c r="N166" s="19">
        <f t="shared" si="50"/>
        <v>458.6</v>
      </c>
      <c r="O166" s="19">
        <f t="shared" si="50"/>
        <v>460.90000000000003</v>
      </c>
      <c r="P166" s="19">
        <f t="shared" si="50"/>
        <v>452.30000000000007</v>
      </c>
      <c r="Q166" s="19">
        <f t="shared" si="50"/>
        <v>453.79999999999995</v>
      </c>
      <c r="R166" s="19">
        <f t="shared" si="50"/>
        <v>446.80000000000007</v>
      </c>
      <c r="S166" s="19">
        <f t="shared" si="50"/>
        <v>456.6</v>
      </c>
    </row>
    <row r="167" spans="1:19" ht="13" x14ac:dyDescent="0.3">
      <c r="A167" s="16"/>
      <c r="B167" s="6" t="s">
        <v>28</v>
      </c>
      <c r="C167" s="5"/>
      <c r="D167" s="19">
        <f>D23+D39+D55+D71+D87+D103+D119+D135</f>
        <v>195.3</v>
      </c>
      <c r="E167" s="19">
        <f t="shared" ref="E167:S167" si="51">E23+E39+E55+E71+E87+E103+E119+E135</f>
        <v>224.40000000000003</v>
      </c>
      <c r="F167" s="19">
        <f t="shared" si="51"/>
        <v>240.9</v>
      </c>
      <c r="G167" s="19">
        <f t="shared" si="51"/>
        <v>264.90000000000003</v>
      </c>
      <c r="H167" s="19">
        <f t="shared" si="51"/>
        <v>276.09999999999997</v>
      </c>
      <c r="I167" s="19">
        <f t="shared" si="51"/>
        <v>305.59999999999997</v>
      </c>
      <c r="J167" s="19">
        <f t="shared" si="51"/>
        <v>285.39999999999998</v>
      </c>
      <c r="K167" s="19">
        <f t="shared" si="51"/>
        <v>324.79999999999995</v>
      </c>
      <c r="L167" s="19">
        <f t="shared" si="51"/>
        <v>346.5</v>
      </c>
      <c r="M167" s="19">
        <f t="shared" si="51"/>
        <v>383.1</v>
      </c>
      <c r="N167" s="19">
        <f t="shared" si="51"/>
        <v>384.9</v>
      </c>
      <c r="O167" s="19">
        <f t="shared" si="51"/>
        <v>394.09999999999991</v>
      </c>
      <c r="P167" s="19">
        <f t="shared" si="51"/>
        <v>407.7</v>
      </c>
      <c r="Q167" s="19">
        <f t="shared" si="51"/>
        <v>399.4</v>
      </c>
      <c r="R167" s="19">
        <f t="shared" si="51"/>
        <v>404.4</v>
      </c>
      <c r="S167" s="19">
        <f t="shared" si="51"/>
        <v>405.1</v>
      </c>
    </row>
    <row r="168" spans="1:19" ht="13" x14ac:dyDescent="0.3">
      <c r="A168" s="16"/>
      <c r="B168" s="6" t="s">
        <v>29</v>
      </c>
      <c r="C168" s="5"/>
      <c r="D168" s="19">
        <f t="shared" ref="D168:S174" si="52">D24+D40+D56+D72+D88+D104+D120+D136</f>
        <v>192.79999999999998</v>
      </c>
      <c r="E168" s="19">
        <f t="shared" si="52"/>
        <v>207.6</v>
      </c>
      <c r="F168" s="19">
        <f t="shared" si="52"/>
        <v>229.79999999999998</v>
      </c>
      <c r="G168" s="19">
        <f t="shared" si="52"/>
        <v>234.7</v>
      </c>
      <c r="H168" s="19">
        <f t="shared" si="52"/>
        <v>249.4</v>
      </c>
      <c r="I168" s="19">
        <f t="shared" si="52"/>
        <v>254.2</v>
      </c>
      <c r="J168" s="19">
        <f t="shared" si="52"/>
        <v>274.10000000000002</v>
      </c>
      <c r="K168" s="19">
        <f t="shared" si="52"/>
        <v>295.2</v>
      </c>
      <c r="L168" s="19">
        <f t="shared" si="52"/>
        <v>310.10000000000002</v>
      </c>
      <c r="M168" s="19">
        <f t="shared" si="52"/>
        <v>315.8</v>
      </c>
      <c r="N168" s="19">
        <f t="shared" si="52"/>
        <v>323</v>
      </c>
      <c r="O168" s="19">
        <f t="shared" si="52"/>
        <v>313.3</v>
      </c>
      <c r="P168" s="19">
        <f t="shared" si="52"/>
        <v>296</v>
      </c>
      <c r="Q168" s="19">
        <f t="shared" si="52"/>
        <v>290.2</v>
      </c>
      <c r="R168" s="19">
        <f t="shared" si="52"/>
        <v>298.70000000000005</v>
      </c>
      <c r="S168" s="19">
        <f t="shared" si="52"/>
        <v>309.39999999999998</v>
      </c>
    </row>
    <row r="169" spans="1:19" ht="13" x14ac:dyDescent="0.3">
      <c r="A169" s="16"/>
      <c r="B169" s="6" t="s">
        <v>30</v>
      </c>
      <c r="C169" s="5"/>
      <c r="D169" s="19">
        <f t="shared" si="52"/>
        <v>87</v>
      </c>
      <c r="E169" s="19">
        <f t="shared" si="52"/>
        <v>98.200000000000017</v>
      </c>
      <c r="F169" s="19">
        <f t="shared" si="52"/>
        <v>111.80000000000001</v>
      </c>
      <c r="G169" s="19">
        <f t="shared" si="52"/>
        <v>119.89999999999999</v>
      </c>
      <c r="H169" s="19">
        <f t="shared" si="52"/>
        <v>140.6</v>
      </c>
      <c r="I169" s="19">
        <f t="shared" si="52"/>
        <v>142.6</v>
      </c>
      <c r="J169" s="19">
        <f t="shared" si="52"/>
        <v>151.9</v>
      </c>
      <c r="K169" s="19">
        <f t="shared" si="52"/>
        <v>166.10000000000002</v>
      </c>
      <c r="L169" s="19">
        <f t="shared" si="52"/>
        <v>186.2</v>
      </c>
      <c r="M169" s="19">
        <f t="shared" si="52"/>
        <v>194.5</v>
      </c>
      <c r="N169" s="19">
        <f t="shared" si="52"/>
        <v>197.29999999999998</v>
      </c>
      <c r="O169" s="19">
        <f t="shared" si="52"/>
        <v>200.50000000000003</v>
      </c>
      <c r="P169" s="19">
        <f t="shared" si="52"/>
        <v>212.7</v>
      </c>
      <c r="Q169" s="19">
        <f t="shared" si="52"/>
        <v>217.4</v>
      </c>
      <c r="R169" s="19">
        <f t="shared" si="52"/>
        <v>233.5</v>
      </c>
      <c r="S169" s="19">
        <f t="shared" si="52"/>
        <v>247.59999999999997</v>
      </c>
    </row>
    <row r="170" spans="1:19" ht="13" x14ac:dyDescent="0.3">
      <c r="A170" s="16"/>
      <c r="B170" s="6" t="s">
        <v>31</v>
      </c>
      <c r="C170" s="5"/>
      <c r="D170" s="19">
        <f t="shared" si="52"/>
        <v>170.8</v>
      </c>
      <c r="E170" s="19">
        <f t="shared" si="52"/>
        <v>189.10000000000002</v>
      </c>
      <c r="F170" s="19">
        <f t="shared" si="52"/>
        <v>206.90000000000003</v>
      </c>
      <c r="G170" s="19">
        <f t="shared" si="52"/>
        <v>217.20000000000002</v>
      </c>
      <c r="H170" s="19">
        <f t="shared" si="52"/>
        <v>238</v>
      </c>
      <c r="I170" s="19">
        <f t="shared" si="52"/>
        <v>248</v>
      </c>
      <c r="J170" s="19">
        <f t="shared" si="52"/>
        <v>246.09999999999997</v>
      </c>
      <c r="K170" s="19">
        <f t="shared" si="52"/>
        <v>261.2</v>
      </c>
      <c r="L170" s="19">
        <f t="shared" si="52"/>
        <v>284.10000000000002</v>
      </c>
      <c r="M170" s="19">
        <f t="shared" si="52"/>
        <v>278.8</v>
      </c>
      <c r="N170" s="19">
        <f t="shared" si="52"/>
        <v>269.7</v>
      </c>
      <c r="O170" s="19">
        <f t="shared" si="52"/>
        <v>273.79999999999995</v>
      </c>
      <c r="P170" s="19">
        <f t="shared" si="52"/>
        <v>273.29999999999995</v>
      </c>
      <c r="Q170" s="19">
        <f t="shared" si="52"/>
        <v>276.39999999999998</v>
      </c>
      <c r="R170" s="19">
        <f t="shared" si="52"/>
        <v>282.10000000000002</v>
      </c>
      <c r="S170" s="19">
        <f t="shared" si="52"/>
        <v>295.7</v>
      </c>
    </row>
    <row r="171" spans="1:19" ht="13" x14ac:dyDescent="0.3">
      <c r="A171" s="16"/>
      <c r="B171" s="6" t="s">
        <v>33</v>
      </c>
      <c r="C171" s="5"/>
      <c r="D171" s="19"/>
      <c r="E171" s="19">
        <f t="shared" si="52"/>
        <v>279.29999999999995</v>
      </c>
      <c r="F171" s="19">
        <f t="shared" si="52"/>
        <v>283</v>
      </c>
      <c r="G171" s="19">
        <f t="shared" si="52"/>
        <v>283.09999999999997</v>
      </c>
      <c r="H171" s="19">
        <f t="shared" si="52"/>
        <v>369.8</v>
      </c>
      <c r="I171" s="19">
        <f t="shared" si="52"/>
        <v>375.09999999999997</v>
      </c>
      <c r="J171" s="19">
        <f t="shared" si="52"/>
        <v>391.20000000000005</v>
      </c>
      <c r="K171" s="19">
        <f t="shared" si="52"/>
        <v>392</v>
      </c>
      <c r="L171" s="19">
        <f t="shared" si="52"/>
        <v>413</v>
      </c>
      <c r="M171" s="19">
        <f t="shared" si="52"/>
        <v>430.1</v>
      </c>
      <c r="N171" s="19">
        <f t="shared" si="52"/>
        <v>433.1</v>
      </c>
      <c r="O171" s="19">
        <f t="shared" si="52"/>
        <v>439.4</v>
      </c>
      <c r="P171" s="19">
        <f t="shared" si="52"/>
        <v>418.20000000000005</v>
      </c>
      <c r="Q171" s="19">
        <f t="shared" si="52"/>
        <v>423.20000000000005</v>
      </c>
      <c r="R171" s="19">
        <f t="shared" si="52"/>
        <v>419.2</v>
      </c>
      <c r="S171" s="19">
        <f t="shared" si="52"/>
        <v>497.70000000000005</v>
      </c>
    </row>
    <row r="172" spans="1:19" ht="13" x14ac:dyDescent="0.3">
      <c r="A172" s="16"/>
      <c r="B172" s="6" t="s">
        <v>34</v>
      </c>
      <c r="C172" s="5"/>
      <c r="D172" s="19">
        <f t="shared" si="52"/>
        <v>142.60000000000002</v>
      </c>
      <c r="E172" s="19">
        <f t="shared" si="52"/>
        <v>182.1</v>
      </c>
      <c r="F172" s="19">
        <f t="shared" si="52"/>
        <v>202.39999999999998</v>
      </c>
      <c r="G172" s="19">
        <f t="shared" si="52"/>
        <v>205.2</v>
      </c>
      <c r="H172" s="19">
        <f t="shared" si="52"/>
        <v>168.70000000000002</v>
      </c>
      <c r="I172" s="19">
        <f t="shared" si="52"/>
        <v>183.10000000000002</v>
      </c>
      <c r="J172" s="19">
        <f t="shared" si="52"/>
        <v>201.60000000000002</v>
      </c>
      <c r="K172" s="19">
        <f t="shared" si="52"/>
        <v>230.2</v>
      </c>
      <c r="L172" s="19">
        <f t="shared" si="52"/>
        <v>256.7</v>
      </c>
      <c r="M172" s="19">
        <f t="shared" si="52"/>
        <v>276.5</v>
      </c>
      <c r="N172" s="19">
        <f t="shared" si="52"/>
        <v>285.2</v>
      </c>
      <c r="O172" s="19">
        <f t="shared" si="52"/>
        <v>287</v>
      </c>
      <c r="P172" s="19">
        <f t="shared" si="52"/>
        <v>276</v>
      </c>
      <c r="Q172" s="19">
        <f t="shared" si="52"/>
        <v>297</v>
      </c>
      <c r="R172" s="19">
        <f t="shared" si="52"/>
        <v>318.29999999999995</v>
      </c>
      <c r="S172" s="19">
        <f t="shared" si="52"/>
        <v>331.09999999999997</v>
      </c>
    </row>
    <row r="173" spans="1:19" ht="13" x14ac:dyDescent="0.3">
      <c r="A173" s="16"/>
      <c r="B173" s="6" t="s">
        <v>35</v>
      </c>
      <c r="C173" s="5"/>
      <c r="D173" s="19">
        <f t="shared" si="52"/>
        <v>202.5</v>
      </c>
      <c r="E173" s="19">
        <f t="shared" si="52"/>
        <v>214.79999999999998</v>
      </c>
      <c r="F173" s="19">
        <f t="shared" si="52"/>
        <v>232.60000000000002</v>
      </c>
      <c r="G173" s="19">
        <f t="shared" si="52"/>
        <v>239.00000000000003</v>
      </c>
      <c r="H173" s="19">
        <f t="shared" si="52"/>
        <v>250.39999999999998</v>
      </c>
      <c r="I173" s="19">
        <f t="shared" si="52"/>
        <v>247.8</v>
      </c>
      <c r="J173" s="19">
        <f t="shared" si="52"/>
        <v>263.29999999999995</v>
      </c>
      <c r="K173" s="19">
        <f t="shared" si="52"/>
        <v>281.20000000000005</v>
      </c>
      <c r="L173" s="19">
        <f t="shared" si="52"/>
        <v>291.39999999999998</v>
      </c>
      <c r="M173" s="19">
        <f t="shared" si="52"/>
        <v>286.60000000000002</v>
      </c>
      <c r="N173" s="19">
        <f t="shared" si="52"/>
        <v>281.3</v>
      </c>
      <c r="O173" s="19">
        <f t="shared" si="52"/>
        <v>285.79999999999995</v>
      </c>
      <c r="P173" s="19">
        <f t="shared" si="52"/>
        <v>281.5</v>
      </c>
      <c r="Q173" s="19">
        <f t="shared" si="52"/>
        <v>276.7</v>
      </c>
      <c r="R173" s="19">
        <f t="shared" si="52"/>
        <v>280.60000000000002</v>
      </c>
      <c r="S173" s="19">
        <f t="shared" si="52"/>
        <v>294.8</v>
      </c>
    </row>
    <row r="174" spans="1:19" ht="13" x14ac:dyDescent="0.3">
      <c r="A174" s="16"/>
      <c r="B174" s="6" t="s">
        <v>32</v>
      </c>
      <c r="C174" s="5"/>
      <c r="D174" s="19">
        <f t="shared" si="52"/>
        <v>271.10000000000002</v>
      </c>
      <c r="E174" s="19">
        <f t="shared" si="52"/>
        <v>329.8</v>
      </c>
      <c r="F174" s="19">
        <f t="shared" si="52"/>
        <v>399</v>
      </c>
      <c r="G174" s="19">
        <f t="shared" si="52"/>
        <v>443.6</v>
      </c>
      <c r="H174" s="19">
        <f t="shared" si="52"/>
        <v>504.9</v>
      </c>
      <c r="I174" s="19">
        <f t="shared" si="52"/>
        <v>546.4</v>
      </c>
      <c r="J174" s="19">
        <f t="shared" si="52"/>
        <v>609</v>
      </c>
      <c r="K174" s="19">
        <f t="shared" si="52"/>
        <v>679.60000000000014</v>
      </c>
      <c r="L174" s="19">
        <f t="shared" si="52"/>
        <v>731.09999999999991</v>
      </c>
      <c r="M174" s="19">
        <f t="shared" si="52"/>
        <v>790.59999999999991</v>
      </c>
      <c r="N174" s="19">
        <f t="shared" si="52"/>
        <v>675.8</v>
      </c>
      <c r="O174" s="19">
        <f t="shared" si="52"/>
        <v>614.80000000000007</v>
      </c>
      <c r="P174" s="19">
        <f t="shared" si="52"/>
        <v>571</v>
      </c>
      <c r="Q174" s="19">
        <f t="shared" si="52"/>
        <v>552.1</v>
      </c>
      <c r="R174" s="19">
        <f t="shared" si="52"/>
        <v>560.59999999999991</v>
      </c>
      <c r="S174" s="19">
        <f t="shared" si="52"/>
        <v>516.70000000000005</v>
      </c>
    </row>
    <row r="175" spans="1:19" ht="13" x14ac:dyDescent="0.3">
      <c r="A175" s="16"/>
      <c r="B175" s="6"/>
      <c r="C175" s="5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</row>
    <row r="176" spans="1:19" ht="13" x14ac:dyDescent="0.3">
      <c r="A176" s="16" t="s">
        <v>62</v>
      </c>
      <c r="B176" s="6" t="s">
        <v>32</v>
      </c>
      <c r="C176" s="5"/>
      <c r="D176" s="19">
        <f>D174</f>
        <v>271.10000000000002</v>
      </c>
      <c r="E176" s="19">
        <f t="shared" ref="E176:S176" si="53">E174</f>
        <v>329.8</v>
      </c>
      <c r="F176" s="19">
        <f t="shared" si="53"/>
        <v>399</v>
      </c>
      <c r="G176" s="19">
        <f t="shared" si="53"/>
        <v>443.6</v>
      </c>
      <c r="H176" s="19">
        <f t="shared" si="53"/>
        <v>504.9</v>
      </c>
      <c r="I176" s="19">
        <f t="shared" si="53"/>
        <v>546.4</v>
      </c>
      <c r="J176" s="19">
        <f t="shared" si="53"/>
        <v>609</v>
      </c>
      <c r="K176" s="19">
        <f t="shared" si="53"/>
        <v>679.60000000000014</v>
      </c>
      <c r="L176" s="19">
        <f t="shared" si="53"/>
        <v>731.09999999999991</v>
      </c>
      <c r="M176" s="19">
        <f t="shared" si="53"/>
        <v>790.59999999999991</v>
      </c>
      <c r="N176" s="19">
        <f t="shared" si="53"/>
        <v>675.8</v>
      </c>
      <c r="O176" s="19">
        <f t="shared" si="53"/>
        <v>614.80000000000007</v>
      </c>
      <c r="P176" s="19">
        <f t="shared" si="53"/>
        <v>571</v>
      </c>
      <c r="Q176" s="19">
        <f t="shared" si="53"/>
        <v>552.1</v>
      </c>
      <c r="R176" s="19">
        <f t="shared" si="53"/>
        <v>560.59999999999991</v>
      </c>
      <c r="S176" s="19">
        <f t="shared" si="53"/>
        <v>516.70000000000005</v>
      </c>
    </row>
    <row r="177" spans="1:19" ht="13" x14ac:dyDescent="0.3">
      <c r="A177" s="16"/>
      <c r="B177" s="6" t="s">
        <v>58</v>
      </c>
      <c r="C177" s="5"/>
      <c r="D177" s="19">
        <f t="shared" ref="D177" si="54">SUMPRODUCT(D166:D173,D$201:D$208)/SUM(D$201:D$208)</f>
        <v>181.23650683617871</v>
      </c>
      <c r="E177" s="19">
        <f t="shared" ref="E177:S177" si="55">SUMPRODUCT(E166:E173,E$201:E$208)/SUM(E$201:E$208)</f>
        <v>249.7361603175228</v>
      </c>
      <c r="F177" s="19">
        <f t="shared" si="55"/>
        <v>270.3099817235086</v>
      </c>
      <c r="G177" s="19">
        <f t="shared" si="55"/>
        <v>277.01536686367513</v>
      </c>
      <c r="H177" s="19">
        <f t="shared" si="55"/>
        <v>328.13391164726175</v>
      </c>
      <c r="I177" s="19">
        <f t="shared" si="55"/>
        <v>335.82781262216668</v>
      </c>
      <c r="J177" s="19">
        <f t="shared" si="55"/>
        <v>346.7820123146011</v>
      </c>
      <c r="K177" s="19">
        <f t="shared" si="55"/>
        <v>356.98147172281546</v>
      </c>
      <c r="L177" s="19">
        <f t="shared" si="55"/>
        <v>377.02060512708914</v>
      </c>
      <c r="M177" s="19">
        <f t="shared" si="55"/>
        <v>391.62986882478043</v>
      </c>
      <c r="N177" s="19">
        <f t="shared" si="55"/>
        <v>393.62593140940083</v>
      </c>
      <c r="O177" s="19">
        <f t="shared" si="55"/>
        <v>398.48690250979195</v>
      </c>
      <c r="P177" s="19">
        <f t="shared" si="55"/>
        <v>385.52602222832832</v>
      </c>
      <c r="Q177" s="19">
        <f t="shared" si="55"/>
        <v>388.17440452709212</v>
      </c>
      <c r="R177" s="19">
        <f t="shared" si="55"/>
        <v>388.27117587345464</v>
      </c>
      <c r="S177" s="19">
        <f t="shared" si="55"/>
        <v>435.81839830073829</v>
      </c>
    </row>
    <row r="178" spans="1:19" ht="13" x14ac:dyDescent="0.3">
      <c r="A178" s="16"/>
      <c r="B178" s="6" t="s">
        <v>59</v>
      </c>
      <c r="C178" s="5"/>
      <c r="D178" s="19">
        <f>MIN(D166:D173)</f>
        <v>87</v>
      </c>
      <c r="E178" s="19">
        <f t="shared" ref="E178:S178" si="56">MIN(E166:E173)</f>
        <v>98.200000000000017</v>
      </c>
      <c r="F178" s="19">
        <f t="shared" si="56"/>
        <v>111.80000000000001</v>
      </c>
      <c r="G178" s="19">
        <f t="shared" si="56"/>
        <v>119.89999999999999</v>
      </c>
      <c r="H178" s="19">
        <f t="shared" si="56"/>
        <v>140.6</v>
      </c>
      <c r="I178" s="19">
        <f t="shared" si="56"/>
        <v>142.6</v>
      </c>
      <c r="J178" s="19">
        <f t="shared" si="56"/>
        <v>151.9</v>
      </c>
      <c r="K178" s="19">
        <f t="shared" si="56"/>
        <v>166.10000000000002</v>
      </c>
      <c r="L178" s="19">
        <f t="shared" si="56"/>
        <v>186.2</v>
      </c>
      <c r="M178" s="19">
        <f t="shared" si="56"/>
        <v>194.5</v>
      </c>
      <c r="N178" s="19">
        <f t="shared" si="56"/>
        <v>197.29999999999998</v>
      </c>
      <c r="O178" s="19">
        <f t="shared" si="56"/>
        <v>200.50000000000003</v>
      </c>
      <c r="P178" s="19">
        <f t="shared" si="56"/>
        <v>212.7</v>
      </c>
      <c r="Q178" s="19">
        <f t="shared" si="56"/>
        <v>217.4</v>
      </c>
      <c r="R178" s="19">
        <f t="shared" si="56"/>
        <v>233.5</v>
      </c>
      <c r="S178" s="19">
        <f t="shared" si="56"/>
        <v>247.59999999999997</v>
      </c>
    </row>
    <row r="179" spans="1:19" ht="13" x14ac:dyDescent="0.3">
      <c r="A179" s="16"/>
      <c r="B179" s="6" t="s">
        <v>60</v>
      </c>
      <c r="C179" s="5"/>
      <c r="D179" s="19">
        <f>MAX(D166:D173)</f>
        <v>202.5</v>
      </c>
      <c r="E179" s="19">
        <f t="shared" ref="E179:S179" si="57">MAX(E166:E173)</f>
        <v>279.29999999999995</v>
      </c>
      <c r="F179" s="19">
        <f t="shared" si="57"/>
        <v>371.6</v>
      </c>
      <c r="G179" s="19">
        <f t="shared" si="57"/>
        <v>398.4</v>
      </c>
      <c r="H179" s="19">
        <f t="shared" si="57"/>
        <v>409</v>
      </c>
      <c r="I179" s="19">
        <f t="shared" si="57"/>
        <v>413.70000000000005</v>
      </c>
      <c r="J179" s="19">
        <f t="shared" si="57"/>
        <v>420.09999999999991</v>
      </c>
      <c r="K179" s="19">
        <f t="shared" si="57"/>
        <v>428.90000000000003</v>
      </c>
      <c r="L179" s="19">
        <f t="shared" si="57"/>
        <v>447.59999999999997</v>
      </c>
      <c r="M179" s="19">
        <f t="shared" si="57"/>
        <v>456.10000000000008</v>
      </c>
      <c r="N179" s="19">
        <f t="shared" si="57"/>
        <v>458.6</v>
      </c>
      <c r="O179" s="19">
        <f t="shared" si="57"/>
        <v>460.90000000000003</v>
      </c>
      <c r="P179" s="19">
        <f t="shared" si="57"/>
        <v>452.30000000000007</v>
      </c>
      <c r="Q179" s="19">
        <f t="shared" si="57"/>
        <v>453.79999999999995</v>
      </c>
      <c r="R179" s="19">
        <f t="shared" si="57"/>
        <v>446.80000000000007</v>
      </c>
      <c r="S179" s="19">
        <f t="shared" si="57"/>
        <v>497.70000000000005</v>
      </c>
    </row>
    <row r="180" spans="1:19" ht="13" x14ac:dyDescent="0.3">
      <c r="A180" s="16"/>
      <c r="B180" s="6" t="s">
        <v>61</v>
      </c>
      <c r="C180" s="5"/>
      <c r="D180" s="19">
        <f>D176/D177</f>
        <v>1.4958354954669797</v>
      </c>
      <c r="E180" s="19">
        <f t="shared" ref="E180:S180" si="58">E176/E177</f>
        <v>1.3205937000900527</v>
      </c>
      <c r="F180" s="19">
        <f t="shared" si="58"/>
        <v>1.4760831155992022</v>
      </c>
      <c r="G180" s="19">
        <f t="shared" si="58"/>
        <v>1.6013552064723708</v>
      </c>
      <c r="H180" s="19">
        <f t="shared" si="58"/>
        <v>1.5387010670898249</v>
      </c>
      <c r="I180" s="19">
        <f t="shared" si="58"/>
        <v>1.6270242650055431</v>
      </c>
      <c r="J180" s="19">
        <f t="shared" si="58"/>
        <v>1.756146450432136</v>
      </c>
      <c r="K180" s="19">
        <f t="shared" si="58"/>
        <v>1.9037402605804918</v>
      </c>
      <c r="L180" s="19">
        <f t="shared" si="58"/>
        <v>1.9391513091268708</v>
      </c>
      <c r="M180" s="19">
        <f t="shared" si="58"/>
        <v>2.0187428562904715</v>
      </c>
      <c r="N180" s="19">
        <f t="shared" si="58"/>
        <v>1.7168584335393207</v>
      </c>
      <c r="O180" s="19">
        <f t="shared" si="58"/>
        <v>1.542836153780218</v>
      </c>
      <c r="P180" s="19">
        <f t="shared" si="58"/>
        <v>1.4810932779573163</v>
      </c>
      <c r="Q180" s="19">
        <f t="shared" si="58"/>
        <v>1.4222988264066929</v>
      </c>
      <c r="R180" s="19">
        <f t="shared" si="58"/>
        <v>1.4438362537184855</v>
      </c>
      <c r="S180" s="19">
        <f t="shared" si="58"/>
        <v>1.1855855604412759</v>
      </c>
    </row>
    <row r="181" spans="1:19" ht="13" x14ac:dyDescent="0.3">
      <c r="A181" s="16"/>
      <c r="B181" s="6"/>
      <c r="C181" s="5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</row>
    <row r="182" spans="1:19" ht="13" x14ac:dyDescent="0.3">
      <c r="A182" s="16"/>
      <c r="B182" s="6"/>
      <c r="C182" s="5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</row>
    <row r="183" spans="1:19" ht="13" x14ac:dyDescent="0.3">
      <c r="A183" s="16"/>
      <c r="B183" s="6"/>
      <c r="C183" s="5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</row>
    <row r="184" spans="1:19" ht="13" x14ac:dyDescent="0.3">
      <c r="A184" s="16"/>
      <c r="B184" s="6"/>
      <c r="C184" s="5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</row>
    <row r="185" spans="1:19" ht="13" x14ac:dyDescent="0.3">
      <c r="A185" s="16"/>
      <c r="B185" s="6"/>
      <c r="C185" s="5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</row>
    <row r="186" spans="1:19" ht="13" x14ac:dyDescent="0.3">
      <c r="A186" s="16"/>
      <c r="B186" s="6"/>
      <c r="C186" s="5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</row>
    <row r="187" spans="1:19" ht="13" x14ac:dyDescent="0.3">
      <c r="A187" s="16"/>
      <c r="B187" s="6"/>
      <c r="C187" s="5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</row>
    <row r="188" spans="1:19" ht="13" x14ac:dyDescent="0.3">
      <c r="A188" s="16"/>
      <c r="B188" s="6"/>
      <c r="C188" s="5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</row>
    <row r="189" spans="1:19" ht="13" x14ac:dyDescent="0.3">
      <c r="A189" s="16"/>
      <c r="B189" s="6"/>
      <c r="C189" s="5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</row>
    <row r="190" spans="1:19" ht="13" x14ac:dyDescent="0.3">
      <c r="A190" s="16"/>
      <c r="B190" s="6"/>
      <c r="C190" s="5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</row>
    <row r="191" spans="1:19" ht="13" x14ac:dyDescent="0.3">
      <c r="A191" s="16"/>
      <c r="B191" s="6"/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ht="13" x14ac:dyDescent="0.3">
      <c r="A192" s="16"/>
      <c r="B192" s="16"/>
      <c r="C192" s="17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ht="13" x14ac:dyDescent="0.3">
      <c r="A193" s="16"/>
      <c r="B193" s="16"/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ht="13" x14ac:dyDescent="0.3">
      <c r="A194" s="16"/>
      <c r="B194" s="16"/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1:19" x14ac:dyDescent="0.25">
      <c r="A195" s="9" t="s">
        <v>47</v>
      </c>
    </row>
    <row r="196" spans="1:19" x14ac:dyDescent="0.25">
      <c r="A196" s="10" t="s">
        <v>48</v>
      </c>
    </row>
    <row r="197" spans="1:19" x14ac:dyDescent="0.25">
      <c r="A197" s="11"/>
      <c r="B197" s="10"/>
    </row>
    <row r="198" spans="1:19" x14ac:dyDescent="0.25">
      <c r="A198" s="11"/>
      <c r="B198" s="10"/>
    </row>
    <row r="199" spans="1:19" x14ac:dyDescent="0.25">
      <c r="A199" s="11"/>
      <c r="B199" s="10"/>
    </row>
    <row r="200" spans="1:19" x14ac:dyDescent="0.25">
      <c r="B200" s="20" t="s">
        <v>55</v>
      </c>
      <c r="D200" s="20" t="s">
        <v>3</v>
      </c>
      <c r="E200" s="20" t="s">
        <v>4</v>
      </c>
      <c r="F200" s="20" t="s">
        <v>5</v>
      </c>
      <c r="G200" s="20" t="s">
        <v>6</v>
      </c>
      <c r="H200" s="20" t="s">
        <v>7</v>
      </c>
      <c r="I200" s="20" t="s">
        <v>8</v>
      </c>
      <c r="J200" s="20" t="s">
        <v>9</v>
      </c>
      <c r="K200" s="20" t="s">
        <v>10</v>
      </c>
      <c r="L200" s="20" t="s">
        <v>11</v>
      </c>
      <c r="M200" s="20" t="s">
        <v>12</v>
      </c>
      <c r="N200" s="20" t="s">
        <v>13</v>
      </c>
      <c r="O200" s="20" t="s">
        <v>14</v>
      </c>
      <c r="P200" s="20" t="s">
        <v>15</v>
      </c>
      <c r="Q200" s="20" t="s">
        <v>16</v>
      </c>
      <c r="R200" s="20" t="s">
        <v>17</v>
      </c>
      <c r="S200" s="20" t="s">
        <v>18</v>
      </c>
    </row>
    <row r="201" spans="1:19" x14ac:dyDescent="0.25">
      <c r="B201" s="20" t="s">
        <v>26</v>
      </c>
      <c r="D201" s="21"/>
      <c r="E201" s="21"/>
      <c r="F201" s="21">
        <v>10309725</v>
      </c>
      <c r="G201" s="21">
        <v>10355844</v>
      </c>
      <c r="H201" s="21">
        <v>10396421</v>
      </c>
      <c r="I201" s="21">
        <v>10445852</v>
      </c>
      <c r="J201" s="21">
        <v>10511382</v>
      </c>
      <c r="K201" s="21">
        <v>10584534</v>
      </c>
      <c r="L201" s="21">
        <v>10666866</v>
      </c>
      <c r="M201" s="21">
        <v>10753080</v>
      </c>
      <c r="N201" s="21">
        <v>10839905</v>
      </c>
      <c r="O201" s="21">
        <v>11000638</v>
      </c>
      <c r="P201" s="21">
        <v>11075889</v>
      </c>
      <c r="Q201" s="21">
        <v>11137974</v>
      </c>
      <c r="R201" s="21">
        <v>11180840</v>
      </c>
      <c r="S201" s="21">
        <v>11237274</v>
      </c>
    </row>
    <row r="202" spans="1:19" x14ac:dyDescent="0.25">
      <c r="B202" s="20" t="s">
        <v>28</v>
      </c>
      <c r="D202" s="21">
        <v>10278098</v>
      </c>
      <c r="E202" s="21">
        <v>10232027</v>
      </c>
      <c r="F202" s="21">
        <v>10201182</v>
      </c>
      <c r="G202" s="21">
        <v>10192649</v>
      </c>
      <c r="H202" s="21">
        <v>10195347</v>
      </c>
      <c r="I202" s="21">
        <v>10198855</v>
      </c>
      <c r="J202" s="21">
        <v>10223577</v>
      </c>
      <c r="K202" s="21">
        <v>10254233</v>
      </c>
      <c r="L202" s="21">
        <v>10343422</v>
      </c>
      <c r="M202" s="21">
        <v>10425783</v>
      </c>
      <c r="N202" s="21">
        <v>10462088</v>
      </c>
      <c r="O202" s="21">
        <v>10486731</v>
      </c>
      <c r="P202" s="21">
        <v>10505445</v>
      </c>
      <c r="Q202" s="21">
        <v>10516125</v>
      </c>
      <c r="R202" s="21">
        <v>10512419</v>
      </c>
      <c r="S202" s="21">
        <v>10538275</v>
      </c>
    </row>
    <row r="203" spans="1:19" x14ac:dyDescent="0.25">
      <c r="B203" s="20" t="s">
        <v>29</v>
      </c>
      <c r="D203" s="21">
        <v>5330020</v>
      </c>
      <c r="E203" s="21">
        <v>5349212</v>
      </c>
      <c r="F203" s="21">
        <v>5368354</v>
      </c>
      <c r="G203" s="21">
        <v>5383507</v>
      </c>
      <c r="H203" s="21">
        <v>5397640</v>
      </c>
      <c r="I203" s="21">
        <v>5411405</v>
      </c>
      <c r="J203" s="21">
        <v>5427459</v>
      </c>
      <c r="K203" s="21">
        <v>5447084</v>
      </c>
      <c r="L203" s="21">
        <v>5475791</v>
      </c>
      <c r="M203" s="21">
        <v>5511451</v>
      </c>
      <c r="N203" s="21">
        <v>5534738</v>
      </c>
      <c r="O203" s="21">
        <v>5560628</v>
      </c>
      <c r="P203" s="21">
        <v>5580516</v>
      </c>
      <c r="Q203" s="21">
        <v>5602628</v>
      </c>
      <c r="R203" s="21">
        <v>5627235</v>
      </c>
      <c r="S203" s="21">
        <v>5659715</v>
      </c>
    </row>
    <row r="204" spans="1:19" x14ac:dyDescent="0.25">
      <c r="B204" s="20" t="s">
        <v>30</v>
      </c>
      <c r="D204" s="21">
        <v>1401250</v>
      </c>
      <c r="E204" s="21">
        <v>1392720</v>
      </c>
      <c r="F204" s="21">
        <v>1383510</v>
      </c>
      <c r="G204" s="21">
        <v>1375190</v>
      </c>
      <c r="H204" s="21">
        <v>1366250</v>
      </c>
      <c r="I204" s="21">
        <v>1358850</v>
      </c>
      <c r="J204" s="21">
        <v>1350700</v>
      </c>
      <c r="K204" s="21">
        <v>1342920</v>
      </c>
      <c r="L204" s="21">
        <v>1338440</v>
      </c>
      <c r="M204" s="21">
        <v>1335740</v>
      </c>
      <c r="N204" s="21">
        <v>1333290</v>
      </c>
      <c r="O204" s="21">
        <v>1329660</v>
      </c>
      <c r="P204" s="21">
        <v>1325217</v>
      </c>
      <c r="Q204" s="21">
        <v>1320174</v>
      </c>
      <c r="R204" s="21">
        <v>1315819</v>
      </c>
      <c r="S204" s="21">
        <v>1314870</v>
      </c>
    </row>
    <row r="205" spans="1:19" x14ac:dyDescent="0.25">
      <c r="B205" s="20" t="s">
        <v>31</v>
      </c>
      <c r="D205" s="21">
        <v>5171302</v>
      </c>
      <c r="E205" s="21">
        <v>5181115</v>
      </c>
      <c r="F205" s="21">
        <v>5194901</v>
      </c>
      <c r="G205" s="21">
        <v>5206295</v>
      </c>
      <c r="H205" s="21">
        <v>5219732</v>
      </c>
      <c r="I205" s="21">
        <v>5236611</v>
      </c>
      <c r="J205" s="21">
        <v>5255580</v>
      </c>
      <c r="K205" s="21">
        <v>5276955</v>
      </c>
      <c r="L205" s="21">
        <v>5300484</v>
      </c>
      <c r="M205" s="21">
        <v>5326314</v>
      </c>
      <c r="N205" s="21">
        <v>5351427</v>
      </c>
      <c r="O205" s="21">
        <v>5375276</v>
      </c>
      <c r="P205" s="21">
        <v>5401267</v>
      </c>
      <c r="Q205" s="21">
        <v>5426674</v>
      </c>
      <c r="R205" s="21">
        <v>5451270</v>
      </c>
      <c r="S205" s="21">
        <v>5471753</v>
      </c>
    </row>
    <row r="206" spans="1:19" x14ac:dyDescent="0.25">
      <c r="B206" s="20" t="s">
        <v>33</v>
      </c>
      <c r="D206" s="21"/>
      <c r="E206" s="21">
        <v>56960692</v>
      </c>
      <c r="F206" s="21">
        <v>56987507</v>
      </c>
      <c r="G206" s="21">
        <v>57130506</v>
      </c>
      <c r="H206" s="21">
        <v>57495900</v>
      </c>
      <c r="I206" s="21">
        <v>57874753</v>
      </c>
      <c r="J206" s="21">
        <v>58064214</v>
      </c>
      <c r="K206" s="21">
        <v>58223744</v>
      </c>
      <c r="L206" s="21">
        <v>58652875</v>
      </c>
      <c r="M206" s="21">
        <v>59000586</v>
      </c>
      <c r="N206" s="21">
        <v>59190143</v>
      </c>
      <c r="O206" s="21">
        <v>59364690</v>
      </c>
      <c r="P206" s="21">
        <v>59394207</v>
      </c>
      <c r="Q206" s="21">
        <v>59685227</v>
      </c>
      <c r="R206" s="21">
        <v>60782668</v>
      </c>
      <c r="S206" s="21">
        <v>60795612</v>
      </c>
    </row>
    <row r="207" spans="1:19" x14ac:dyDescent="0.25">
      <c r="B207" s="20" t="s">
        <v>56</v>
      </c>
      <c r="D207" s="21">
        <v>5398657</v>
      </c>
      <c r="E207" s="21">
        <v>5378783</v>
      </c>
      <c r="F207" s="21">
        <v>5378951</v>
      </c>
      <c r="G207" s="21">
        <v>5374873</v>
      </c>
      <c r="H207" s="21">
        <v>5371875</v>
      </c>
      <c r="I207" s="21">
        <v>5372685</v>
      </c>
      <c r="J207" s="21">
        <v>5372928</v>
      </c>
      <c r="K207" s="21">
        <v>5373180</v>
      </c>
      <c r="L207" s="21">
        <v>5376064</v>
      </c>
      <c r="M207" s="21">
        <v>5382401</v>
      </c>
      <c r="N207" s="21">
        <v>5390410</v>
      </c>
      <c r="O207" s="21">
        <v>5392446</v>
      </c>
      <c r="P207" s="21">
        <v>5404322</v>
      </c>
      <c r="Q207" s="21">
        <v>5410836</v>
      </c>
      <c r="R207" s="21">
        <v>5415949</v>
      </c>
      <c r="S207" s="21">
        <v>5421349</v>
      </c>
    </row>
    <row r="208" spans="1:19" x14ac:dyDescent="0.25">
      <c r="B208" s="20" t="s">
        <v>35</v>
      </c>
      <c r="D208" s="21">
        <v>8861426</v>
      </c>
      <c r="E208" s="21">
        <v>8882792</v>
      </c>
      <c r="F208" s="21">
        <v>8909128</v>
      </c>
      <c r="G208" s="21">
        <v>8940788</v>
      </c>
      <c r="H208" s="21">
        <v>8975670</v>
      </c>
      <c r="I208" s="21">
        <v>9011392</v>
      </c>
      <c r="J208" s="21">
        <v>9047752</v>
      </c>
      <c r="K208" s="21">
        <v>9113257</v>
      </c>
      <c r="L208" s="21">
        <v>9182927</v>
      </c>
      <c r="M208" s="21">
        <v>9256347</v>
      </c>
      <c r="N208" s="21">
        <v>9340682</v>
      </c>
      <c r="O208" s="21">
        <v>9415570</v>
      </c>
      <c r="P208" s="21">
        <v>9482855</v>
      </c>
      <c r="Q208" s="21">
        <v>9555893</v>
      </c>
      <c r="R208" s="21">
        <v>9644864</v>
      </c>
      <c r="S208" s="21">
        <v>9747355</v>
      </c>
    </row>
    <row r="209" spans="2:19" x14ac:dyDescent="0.25">
      <c r="B209" s="20" t="s">
        <v>32</v>
      </c>
      <c r="D209" s="21">
        <v>10775627</v>
      </c>
      <c r="E209" s="21">
        <v>10835989</v>
      </c>
      <c r="F209" s="21">
        <v>10888274</v>
      </c>
      <c r="G209" s="21">
        <v>10915770</v>
      </c>
      <c r="H209" s="21">
        <v>10940369</v>
      </c>
      <c r="I209" s="21">
        <v>10969912</v>
      </c>
      <c r="J209" s="21">
        <v>11004716</v>
      </c>
      <c r="K209" s="21">
        <v>11036008</v>
      </c>
      <c r="L209" s="21">
        <v>11060937</v>
      </c>
      <c r="M209" s="21">
        <v>11094745</v>
      </c>
      <c r="N209" s="21">
        <v>11119289</v>
      </c>
      <c r="O209" s="21">
        <v>11123392</v>
      </c>
      <c r="P209" s="21">
        <v>11086406</v>
      </c>
      <c r="Q209" s="21">
        <v>11003615</v>
      </c>
      <c r="R209" s="21">
        <v>10926807</v>
      </c>
      <c r="S209" s="21">
        <v>10858018</v>
      </c>
    </row>
    <row r="214" spans="2:19" x14ac:dyDescent="0.25">
      <c r="B214" s="22" t="s">
        <v>57</v>
      </c>
      <c r="D214">
        <v>1.0723489429131396</v>
      </c>
      <c r="E214">
        <v>1.1175044563279857</v>
      </c>
      <c r="F214">
        <v>1.062558251193267</v>
      </c>
      <c r="G214">
        <v>0.88603203361409322</v>
      </c>
      <c r="H214">
        <v>0.80535521843654145</v>
      </c>
      <c r="I214">
        <v>0.80411793879085547</v>
      </c>
      <c r="J214">
        <v>0.79713834955247664</v>
      </c>
      <c r="K214">
        <v>0.73064266093720254</v>
      </c>
      <c r="L214">
        <v>0.68267279201759823</v>
      </c>
      <c r="M214">
        <v>0.71984017979772752</v>
      </c>
      <c r="N214">
        <v>0.75504518845640334</v>
      </c>
      <c r="O214">
        <v>0.71935425793674612</v>
      </c>
      <c r="P214">
        <v>0.77829465490807592</v>
      </c>
      <c r="Q214">
        <v>0.75316567897482645</v>
      </c>
      <c r="R214">
        <v>0.75373541003966693</v>
      </c>
      <c r="S214">
        <v>0.90165868150111417</v>
      </c>
    </row>
  </sheetData>
  <autoFilter ref="A4:A45"/>
  <mergeCells count="11">
    <mergeCell ref="A38:A45"/>
    <mergeCell ref="A54:A61"/>
    <mergeCell ref="A3:C3"/>
    <mergeCell ref="A5:A12"/>
    <mergeCell ref="A22:A29"/>
    <mergeCell ref="A134:A141"/>
    <mergeCell ref="A150:A157"/>
    <mergeCell ref="A102:A109"/>
    <mergeCell ref="A118:A125"/>
    <mergeCell ref="A70:A77"/>
    <mergeCell ref="A86:A93"/>
  </mergeCells>
  <hyperlinks>
    <hyperlink ref="A2" r:id="rId1" display="http://stats.oecd.org/OECDStat_Metadata/ShowMetadata.ashx?Dataset=HEALTH_PHMC&amp;ShowOnWeb=true&amp;Lang=en"/>
    <hyperlink ref="A195" r:id="rId2" display="http://dx.doi.org/10.1787/data-00545-en"/>
  </hyperlinks>
  <pageMargins left="0.75" right="0.75" top="1" bottom="1" header="0.5" footer="0.5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S214"/>
  <sheetViews>
    <sheetView showGridLines="0" topLeftCell="A2" workbookViewId="0">
      <pane xSplit="3" ySplit="3" topLeftCell="L165" activePane="bottomRight" state="frozen"/>
      <selection activeCell="A2" sqref="A2"/>
      <selection pane="topRight" activeCell="E2" sqref="E2"/>
      <selection pane="bottomLeft" activeCell="A5" sqref="A5"/>
      <selection pane="bottomRight" activeCell="S176" sqref="S176"/>
    </sheetView>
  </sheetViews>
  <sheetFormatPr defaultRowHeight="12.5" x14ac:dyDescent="0.25"/>
  <cols>
    <col min="1" max="2" width="26.1796875" customWidth="1"/>
    <col min="3" max="3" width="2.36328125" customWidth="1"/>
    <col min="4" max="4" width="9.36328125" bestFit="1" customWidth="1"/>
  </cols>
  <sheetData>
    <row r="1" spans="1:19" hidden="1" x14ac:dyDescent="0.25">
      <c r="A1" s="1" t="s">
        <v>0</v>
      </c>
    </row>
    <row r="2" spans="1:19" ht="23" x14ac:dyDescent="0.25">
      <c r="A2" s="2" t="s">
        <v>1</v>
      </c>
    </row>
    <row r="3" spans="1:19" x14ac:dyDescent="0.25">
      <c r="A3" s="29"/>
      <c r="B3" s="29"/>
      <c r="C3" s="30"/>
      <c r="D3" s="23" t="s">
        <v>64</v>
      </c>
      <c r="E3" s="23" t="s">
        <v>65</v>
      </c>
      <c r="F3" s="23" t="s">
        <v>79</v>
      </c>
      <c r="G3" s="23" t="s">
        <v>66</v>
      </c>
      <c r="H3" s="23" t="s">
        <v>67</v>
      </c>
      <c r="I3" s="23" t="s">
        <v>68</v>
      </c>
      <c r="J3" s="23" t="s">
        <v>69</v>
      </c>
      <c r="K3" s="23" t="s">
        <v>70</v>
      </c>
      <c r="L3" s="23" t="s">
        <v>71</v>
      </c>
      <c r="M3" s="23" t="s">
        <v>72</v>
      </c>
      <c r="N3" s="23" t="s">
        <v>73</v>
      </c>
      <c r="O3" s="23" t="s">
        <v>74</v>
      </c>
      <c r="P3" s="23" t="s">
        <v>75</v>
      </c>
      <c r="Q3" s="23" t="s">
        <v>76</v>
      </c>
      <c r="R3" s="23" t="s">
        <v>77</v>
      </c>
      <c r="S3" s="23" t="s">
        <v>78</v>
      </c>
    </row>
    <row r="4" spans="1:19" ht="13" x14ac:dyDescent="0.3">
      <c r="A4" s="4" t="s">
        <v>21</v>
      </c>
      <c r="B4" s="4" t="s">
        <v>22</v>
      </c>
      <c r="C4" s="5" t="s">
        <v>23</v>
      </c>
      <c r="D4" s="5" t="s">
        <v>23</v>
      </c>
      <c r="E4" s="5" t="s">
        <v>23</v>
      </c>
      <c r="F4" s="5" t="s">
        <v>23</v>
      </c>
      <c r="G4" s="5" t="s">
        <v>23</v>
      </c>
      <c r="H4" s="5" t="s">
        <v>23</v>
      </c>
      <c r="I4" s="5" t="s">
        <v>23</v>
      </c>
      <c r="J4" s="5" t="s">
        <v>23</v>
      </c>
      <c r="K4" s="5" t="s">
        <v>23</v>
      </c>
      <c r="L4" s="5" t="s">
        <v>23</v>
      </c>
      <c r="M4" s="5" t="s">
        <v>23</v>
      </c>
      <c r="N4" s="5" t="s">
        <v>23</v>
      </c>
      <c r="O4" s="5" t="s">
        <v>23</v>
      </c>
      <c r="P4" s="5" t="s">
        <v>23</v>
      </c>
      <c r="Q4" s="5" t="s">
        <v>23</v>
      </c>
      <c r="R4" s="5" t="s">
        <v>23</v>
      </c>
      <c r="S4" s="5" t="s">
        <v>23</v>
      </c>
    </row>
    <row r="5" spans="1:19" ht="13" x14ac:dyDescent="0.3">
      <c r="A5" s="26" t="s">
        <v>24</v>
      </c>
      <c r="B5" s="6" t="s">
        <v>26</v>
      </c>
      <c r="C5" s="5" t="s">
        <v>23</v>
      </c>
      <c r="D5" s="7" t="s">
        <v>27</v>
      </c>
      <c r="E5" s="7" t="s">
        <v>27</v>
      </c>
      <c r="F5" s="7">
        <v>467.7</v>
      </c>
      <c r="G5" s="7">
        <v>505.1</v>
      </c>
      <c r="H5" s="7">
        <v>524.6</v>
      </c>
      <c r="I5" s="7">
        <v>537.9</v>
      </c>
      <c r="J5" s="7">
        <v>553.1</v>
      </c>
      <c r="K5" s="7">
        <v>574.5</v>
      </c>
      <c r="L5" s="7">
        <v>605</v>
      </c>
      <c r="M5" s="7">
        <v>628.9</v>
      </c>
      <c r="N5" s="7">
        <v>646.5</v>
      </c>
      <c r="O5" s="7">
        <v>652.1</v>
      </c>
      <c r="P5" s="7">
        <v>649.20000000000005</v>
      </c>
      <c r="Q5" s="7">
        <v>659.8</v>
      </c>
      <c r="R5" s="7">
        <v>664.7</v>
      </c>
      <c r="S5" s="7">
        <v>688.3</v>
      </c>
    </row>
    <row r="6" spans="1:19" ht="13" x14ac:dyDescent="0.3">
      <c r="A6" s="27"/>
      <c r="B6" s="6" t="s">
        <v>28</v>
      </c>
      <c r="C6" s="5" t="s">
        <v>23</v>
      </c>
      <c r="D6" s="8">
        <v>261</v>
      </c>
      <c r="E6" s="8">
        <v>303</v>
      </c>
      <c r="F6" s="8">
        <v>325.8</v>
      </c>
      <c r="G6" s="8">
        <v>360.9</v>
      </c>
      <c r="H6" s="8">
        <v>387.4</v>
      </c>
      <c r="I6" s="8">
        <v>436.3</v>
      </c>
      <c r="J6" s="8">
        <v>399.4</v>
      </c>
      <c r="K6" s="8">
        <v>456.7</v>
      </c>
      <c r="L6" s="8">
        <v>498.4</v>
      </c>
      <c r="M6" s="8">
        <v>562.5</v>
      </c>
      <c r="N6" s="8">
        <v>569.9</v>
      </c>
      <c r="O6" s="8">
        <v>577.9</v>
      </c>
      <c r="P6" s="8">
        <v>599.20000000000005</v>
      </c>
      <c r="Q6" s="8">
        <v>593</v>
      </c>
      <c r="R6" s="8">
        <v>608.20000000000005</v>
      </c>
      <c r="S6" s="8">
        <v>625.6</v>
      </c>
    </row>
    <row r="7" spans="1:19" ht="13" x14ac:dyDescent="0.3">
      <c r="A7" s="27"/>
      <c r="B7" s="6" t="s">
        <v>29</v>
      </c>
      <c r="C7" s="5" t="s">
        <v>23</v>
      </c>
      <c r="D7" s="7">
        <v>251.2</v>
      </c>
      <c r="E7" s="7">
        <v>271</v>
      </c>
      <c r="F7" s="7">
        <v>303.10000000000002</v>
      </c>
      <c r="G7" s="7">
        <v>315.3</v>
      </c>
      <c r="H7" s="7">
        <v>341.4</v>
      </c>
      <c r="I7" s="7">
        <v>354</v>
      </c>
      <c r="J7" s="7">
        <v>389.9</v>
      </c>
      <c r="K7" s="7">
        <v>427.5</v>
      </c>
      <c r="L7" s="7">
        <v>461.8</v>
      </c>
      <c r="M7" s="7">
        <v>485.9</v>
      </c>
      <c r="N7" s="7">
        <v>503.7</v>
      </c>
      <c r="O7" s="7">
        <v>493.8</v>
      </c>
      <c r="P7" s="7">
        <v>483.7</v>
      </c>
      <c r="Q7" s="7">
        <v>494.5</v>
      </c>
      <c r="R7" s="7">
        <v>517.6</v>
      </c>
      <c r="S7" s="7">
        <v>529.20000000000005</v>
      </c>
    </row>
    <row r="8" spans="1:19" ht="13" x14ac:dyDescent="0.3">
      <c r="A8" s="27"/>
      <c r="B8" s="6" t="s">
        <v>30</v>
      </c>
      <c r="C8" s="5" t="s">
        <v>23</v>
      </c>
      <c r="D8" s="8">
        <v>109.8</v>
      </c>
      <c r="E8" s="8">
        <v>122.9</v>
      </c>
      <c r="F8" s="8">
        <v>140.5</v>
      </c>
      <c r="G8" s="8">
        <v>153</v>
      </c>
      <c r="H8" s="8">
        <v>182.4</v>
      </c>
      <c r="I8" s="8">
        <v>188.7</v>
      </c>
      <c r="J8" s="8">
        <v>205.9</v>
      </c>
      <c r="K8" s="8">
        <v>230.2</v>
      </c>
      <c r="L8" s="8">
        <v>263.10000000000002</v>
      </c>
      <c r="M8" s="8">
        <v>274.39999999999998</v>
      </c>
      <c r="N8" s="8">
        <v>285.2</v>
      </c>
      <c r="O8" s="8">
        <v>301</v>
      </c>
      <c r="P8" s="8">
        <v>321.7</v>
      </c>
      <c r="Q8" s="8">
        <v>335.4</v>
      </c>
      <c r="R8" s="8">
        <v>360.3</v>
      </c>
      <c r="S8" s="8">
        <v>379</v>
      </c>
    </row>
    <row r="9" spans="1:19" ht="13" x14ac:dyDescent="0.3">
      <c r="A9" s="27"/>
      <c r="B9" s="6" t="s">
        <v>31</v>
      </c>
      <c r="C9" s="5" t="s">
        <v>23</v>
      </c>
      <c r="D9" s="7">
        <v>218.9</v>
      </c>
      <c r="E9" s="7">
        <v>242.3</v>
      </c>
      <c r="F9" s="7">
        <v>266</v>
      </c>
      <c r="G9" s="7">
        <v>281.7</v>
      </c>
      <c r="H9" s="7">
        <v>311.89999999999998</v>
      </c>
      <c r="I9" s="7">
        <v>326.7</v>
      </c>
      <c r="J9" s="7">
        <v>335.6</v>
      </c>
      <c r="K9" s="7">
        <v>358</v>
      </c>
      <c r="L9" s="7">
        <v>391.1</v>
      </c>
      <c r="M9" s="7">
        <v>391.7</v>
      </c>
      <c r="N9" s="7">
        <v>392.2</v>
      </c>
      <c r="O9" s="7">
        <v>400.9</v>
      </c>
      <c r="P9" s="7">
        <v>402.8</v>
      </c>
      <c r="Q9" s="7">
        <v>412.9</v>
      </c>
      <c r="R9" s="7">
        <v>428.1</v>
      </c>
      <c r="S9" s="7">
        <v>449.6</v>
      </c>
    </row>
    <row r="10" spans="1:19" ht="13" x14ac:dyDescent="0.3">
      <c r="A10" s="27"/>
      <c r="B10" s="6" t="s">
        <v>33</v>
      </c>
      <c r="C10" s="5" t="s">
        <v>23</v>
      </c>
      <c r="D10" s="8" t="s">
        <v>27</v>
      </c>
      <c r="E10" s="8">
        <v>335.2</v>
      </c>
      <c r="F10" s="8">
        <v>339.3</v>
      </c>
      <c r="G10" s="8">
        <v>337.2</v>
      </c>
      <c r="H10" s="8">
        <v>463.5</v>
      </c>
      <c r="I10" s="8">
        <v>474.8</v>
      </c>
      <c r="J10" s="8">
        <v>498</v>
      </c>
      <c r="K10" s="8">
        <v>504.6</v>
      </c>
      <c r="L10" s="8">
        <v>538.4</v>
      </c>
      <c r="M10" s="8">
        <v>566.4</v>
      </c>
      <c r="N10" s="8">
        <v>573.6</v>
      </c>
      <c r="O10" s="8">
        <v>582.4</v>
      </c>
      <c r="P10" s="8">
        <v>565.6</v>
      </c>
      <c r="Q10" s="8">
        <v>584.6</v>
      </c>
      <c r="R10" s="8">
        <v>587.9</v>
      </c>
      <c r="S10" s="8">
        <v>681.8</v>
      </c>
    </row>
    <row r="11" spans="1:19" ht="13" x14ac:dyDescent="0.3">
      <c r="A11" s="27"/>
      <c r="B11" s="6" t="s">
        <v>34</v>
      </c>
      <c r="C11" s="5" t="s">
        <v>23</v>
      </c>
      <c r="D11" s="8">
        <v>181.6</v>
      </c>
      <c r="E11" s="8">
        <v>199.5</v>
      </c>
      <c r="F11" s="8">
        <v>254.9</v>
      </c>
      <c r="G11" s="8">
        <v>260</v>
      </c>
      <c r="H11" s="8">
        <v>220.4</v>
      </c>
      <c r="I11" s="8">
        <v>243.5</v>
      </c>
      <c r="J11" s="8">
        <v>278</v>
      </c>
      <c r="K11" s="8">
        <v>322.5</v>
      </c>
      <c r="L11" s="8">
        <v>364.2</v>
      </c>
      <c r="M11" s="8">
        <v>394.1</v>
      </c>
      <c r="N11" s="8">
        <v>412.9</v>
      </c>
      <c r="O11" s="8">
        <v>412.8</v>
      </c>
      <c r="P11" s="8">
        <v>404.7</v>
      </c>
      <c r="Q11" s="8">
        <v>462.3</v>
      </c>
      <c r="R11" s="8">
        <v>503.3</v>
      </c>
      <c r="S11" s="8">
        <v>839.2</v>
      </c>
    </row>
    <row r="12" spans="1:19" ht="13" x14ac:dyDescent="0.3">
      <c r="A12" s="27"/>
      <c r="B12" s="6" t="s">
        <v>35</v>
      </c>
      <c r="C12" s="5" t="s">
        <v>23</v>
      </c>
      <c r="D12" s="7">
        <v>261.8</v>
      </c>
      <c r="E12" s="7">
        <v>279.10000000000002</v>
      </c>
      <c r="F12" s="7">
        <v>306.2</v>
      </c>
      <c r="G12" s="7">
        <v>318.39999999999998</v>
      </c>
      <c r="H12" s="7">
        <v>339.7</v>
      </c>
      <c r="I12" s="7">
        <v>343.1</v>
      </c>
      <c r="J12" s="7">
        <v>373</v>
      </c>
      <c r="K12" s="7">
        <v>403.8</v>
      </c>
      <c r="L12" s="7">
        <v>426.7</v>
      </c>
      <c r="M12" s="7">
        <v>428.2</v>
      </c>
      <c r="N12" s="7">
        <v>426.9</v>
      </c>
      <c r="O12" s="7">
        <v>439.6</v>
      </c>
      <c r="P12" s="7">
        <v>438.7</v>
      </c>
      <c r="Q12" s="7">
        <v>440.2</v>
      </c>
      <c r="R12" s="7">
        <v>445.4</v>
      </c>
      <c r="S12" s="7">
        <v>464.1</v>
      </c>
    </row>
    <row r="13" spans="1:19" ht="13" x14ac:dyDescent="0.3">
      <c r="A13" s="15"/>
      <c r="B13" s="6" t="s">
        <v>32</v>
      </c>
      <c r="C13" s="5" t="s">
        <v>23</v>
      </c>
      <c r="D13" s="7">
        <v>355.1</v>
      </c>
      <c r="E13" s="7">
        <v>432.8</v>
      </c>
      <c r="F13" s="7">
        <v>520.5</v>
      </c>
      <c r="G13" s="7">
        <v>577.6</v>
      </c>
      <c r="H13" s="7">
        <v>657</v>
      </c>
      <c r="I13" s="7">
        <v>716.1</v>
      </c>
      <c r="J13" s="7">
        <v>803.6</v>
      </c>
      <c r="K13" s="7">
        <v>980</v>
      </c>
      <c r="L13" s="7" t="s">
        <v>27</v>
      </c>
      <c r="M13" s="7" t="s">
        <v>27</v>
      </c>
      <c r="N13" s="7" t="s">
        <v>27</v>
      </c>
      <c r="O13" s="7" t="s">
        <v>27</v>
      </c>
      <c r="P13" s="7" t="s">
        <v>27</v>
      </c>
      <c r="Q13" s="7" t="s">
        <v>27</v>
      </c>
      <c r="R13" s="7" t="s">
        <v>27</v>
      </c>
      <c r="S13" s="7" t="s">
        <v>27</v>
      </c>
    </row>
    <row r="14" spans="1:19" ht="13" x14ac:dyDescent="0.3">
      <c r="A14" s="15"/>
      <c r="B14" s="6"/>
      <c r="C14" s="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3" x14ac:dyDescent="0.3">
      <c r="A15" s="15"/>
      <c r="B15" s="6" t="s">
        <v>32</v>
      </c>
      <c r="C15" s="5"/>
      <c r="D15" s="19">
        <f>D13*0.8</f>
        <v>284.08000000000004</v>
      </c>
      <c r="E15" s="19">
        <f t="shared" ref="E15:S15" si="0">E13*0.8</f>
        <v>346.24</v>
      </c>
      <c r="F15" s="19">
        <f t="shared" si="0"/>
        <v>416.40000000000003</v>
      </c>
      <c r="G15" s="19">
        <f t="shared" si="0"/>
        <v>462.08000000000004</v>
      </c>
      <c r="H15" s="19">
        <f t="shared" si="0"/>
        <v>525.6</v>
      </c>
      <c r="I15" s="19">
        <f t="shared" si="0"/>
        <v>572.88</v>
      </c>
      <c r="J15" s="19">
        <f t="shared" si="0"/>
        <v>642.88000000000011</v>
      </c>
      <c r="K15" s="19">
        <f t="shared" si="0"/>
        <v>784</v>
      </c>
      <c r="L15" s="19" t="e">
        <f t="shared" si="0"/>
        <v>#VALUE!</v>
      </c>
      <c r="M15" s="19" t="e">
        <f t="shared" si="0"/>
        <v>#VALUE!</v>
      </c>
      <c r="N15" s="19" t="e">
        <f t="shared" si="0"/>
        <v>#VALUE!</v>
      </c>
      <c r="O15" s="19" t="e">
        <f t="shared" si="0"/>
        <v>#VALUE!</v>
      </c>
      <c r="P15" s="19" t="e">
        <f t="shared" si="0"/>
        <v>#VALUE!</v>
      </c>
      <c r="Q15" s="19" t="e">
        <f t="shared" si="0"/>
        <v>#VALUE!</v>
      </c>
      <c r="R15" s="19" t="e">
        <f t="shared" si="0"/>
        <v>#VALUE!</v>
      </c>
      <c r="S15" s="19" t="e">
        <f t="shared" si="0"/>
        <v>#VALUE!</v>
      </c>
    </row>
    <row r="16" spans="1:19" ht="13" x14ac:dyDescent="0.3">
      <c r="A16" s="15"/>
      <c r="B16" s="6" t="s">
        <v>58</v>
      </c>
      <c r="C16" s="5"/>
      <c r="D16" s="19">
        <f>SUMPRODUCT(D5:D12,D$201:D$208)/SUM(D$201:D$208)</f>
        <v>236.20964412563043</v>
      </c>
      <c r="E16" s="19">
        <f t="shared" ref="E16:S16" si="1">SUMPRODUCT(E5:E12,E$201:E$208)/SUM(E$201:E$208)</f>
        <v>306.51942101885294</v>
      </c>
      <c r="F16" s="19">
        <f t="shared" si="1"/>
        <v>335.31877621254318</v>
      </c>
      <c r="G16" s="19">
        <f t="shared" si="1"/>
        <v>344.29050858596565</v>
      </c>
      <c r="H16" s="19">
        <f t="shared" si="1"/>
        <v>421.43717261545771</v>
      </c>
      <c r="I16" s="19">
        <f t="shared" si="1"/>
        <v>436.8530308962782</v>
      </c>
      <c r="J16" s="19">
        <f t="shared" si="1"/>
        <v>454.51801903444778</v>
      </c>
      <c r="K16" s="19">
        <f t="shared" si="1"/>
        <v>474.20249325795214</v>
      </c>
      <c r="L16" s="19">
        <f t="shared" si="1"/>
        <v>507.98490178133801</v>
      </c>
      <c r="M16" s="19">
        <f t="shared" si="1"/>
        <v>535.1880201896405</v>
      </c>
      <c r="N16" s="19">
        <f t="shared" si="1"/>
        <v>543.56402754108444</v>
      </c>
      <c r="O16" s="19">
        <f t="shared" si="1"/>
        <v>551.06362202126968</v>
      </c>
      <c r="P16" s="19">
        <f t="shared" si="1"/>
        <v>542.91718787322714</v>
      </c>
      <c r="Q16" s="19">
        <f t="shared" si="1"/>
        <v>558.08271974668287</v>
      </c>
      <c r="R16" s="19">
        <f t="shared" si="1"/>
        <v>566.73510198172914</v>
      </c>
      <c r="S16" s="19">
        <f t="shared" si="1"/>
        <v>642.59142670430333</v>
      </c>
    </row>
    <row r="17" spans="1:19" ht="13" x14ac:dyDescent="0.3">
      <c r="A17" s="15"/>
      <c r="B17" s="6" t="s">
        <v>59</v>
      </c>
      <c r="C17" s="5"/>
      <c r="D17" s="19">
        <f>MIN(D5:D12)</f>
        <v>109.8</v>
      </c>
      <c r="E17" s="19">
        <f t="shared" ref="E17:S17" si="2">MIN(E5:E12)</f>
        <v>122.9</v>
      </c>
      <c r="F17" s="19">
        <f t="shared" si="2"/>
        <v>140.5</v>
      </c>
      <c r="G17" s="19">
        <f t="shared" si="2"/>
        <v>153</v>
      </c>
      <c r="H17" s="19">
        <f t="shared" si="2"/>
        <v>182.4</v>
      </c>
      <c r="I17" s="19">
        <f t="shared" si="2"/>
        <v>188.7</v>
      </c>
      <c r="J17" s="19">
        <f t="shared" si="2"/>
        <v>205.9</v>
      </c>
      <c r="K17" s="19">
        <f t="shared" si="2"/>
        <v>230.2</v>
      </c>
      <c r="L17" s="19">
        <f t="shared" si="2"/>
        <v>263.10000000000002</v>
      </c>
      <c r="M17" s="19">
        <f t="shared" si="2"/>
        <v>274.39999999999998</v>
      </c>
      <c r="N17" s="19">
        <f t="shared" si="2"/>
        <v>285.2</v>
      </c>
      <c r="O17" s="19">
        <f t="shared" si="2"/>
        <v>301</v>
      </c>
      <c r="P17" s="19">
        <f t="shared" si="2"/>
        <v>321.7</v>
      </c>
      <c r="Q17" s="19">
        <f t="shared" si="2"/>
        <v>335.4</v>
      </c>
      <c r="R17" s="19">
        <f t="shared" si="2"/>
        <v>360.3</v>
      </c>
      <c r="S17" s="19">
        <f t="shared" si="2"/>
        <v>379</v>
      </c>
    </row>
    <row r="18" spans="1:19" ht="13" x14ac:dyDescent="0.3">
      <c r="A18" s="15"/>
      <c r="B18" s="6" t="s">
        <v>60</v>
      </c>
      <c r="C18" s="5"/>
      <c r="D18" s="19">
        <f>MAX(D5:D12)</f>
        <v>261.8</v>
      </c>
      <c r="E18" s="19">
        <f t="shared" ref="E18:S18" si="3">MAX(E5:E12)</f>
        <v>335.2</v>
      </c>
      <c r="F18" s="19">
        <f t="shared" si="3"/>
        <v>467.7</v>
      </c>
      <c r="G18" s="19">
        <f t="shared" si="3"/>
        <v>505.1</v>
      </c>
      <c r="H18" s="19">
        <f t="shared" si="3"/>
        <v>524.6</v>
      </c>
      <c r="I18" s="19">
        <f t="shared" si="3"/>
        <v>537.9</v>
      </c>
      <c r="J18" s="19">
        <f t="shared" si="3"/>
        <v>553.1</v>
      </c>
      <c r="K18" s="19">
        <f t="shared" si="3"/>
        <v>574.5</v>
      </c>
      <c r="L18" s="19">
        <f t="shared" si="3"/>
        <v>605</v>
      </c>
      <c r="M18" s="19">
        <f t="shared" si="3"/>
        <v>628.9</v>
      </c>
      <c r="N18" s="19">
        <f t="shared" si="3"/>
        <v>646.5</v>
      </c>
      <c r="O18" s="19">
        <f t="shared" si="3"/>
        <v>652.1</v>
      </c>
      <c r="P18" s="19">
        <f t="shared" si="3"/>
        <v>649.20000000000005</v>
      </c>
      <c r="Q18" s="19">
        <f t="shared" si="3"/>
        <v>659.8</v>
      </c>
      <c r="R18" s="19">
        <f t="shared" si="3"/>
        <v>664.7</v>
      </c>
      <c r="S18" s="19">
        <f t="shared" si="3"/>
        <v>839.2</v>
      </c>
    </row>
    <row r="19" spans="1:19" ht="13" x14ac:dyDescent="0.3">
      <c r="A19" s="15"/>
      <c r="B19" s="6" t="s">
        <v>61</v>
      </c>
      <c r="C19" s="5"/>
      <c r="D19" s="19">
        <f>D15/D16</f>
        <v>1.2026604631304101</v>
      </c>
      <c r="E19" s="19">
        <f t="shared" ref="E19:S19" si="4">E15/E16</f>
        <v>1.1295858476083445</v>
      </c>
      <c r="F19" s="19">
        <f t="shared" si="4"/>
        <v>1.2418034107820528</v>
      </c>
      <c r="G19" s="19">
        <f t="shared" si="4"/>
        <v>1.3421223893095606</v>
      </c>
      <c r="H19" s="19">
        <f t="shared" si="4"/>
        <v>1.2471609866260804</v>
      </c>
      <c r="I19" s="19">
        <f t="shared" si="4"/>
        <v>1.3113792499611125</v>
      </c>
      <c r="J19" s="19">
        <f t="shared" si="4"/>
        <v>1.4144213718208527</v>
      </c>
      <c r="K19" s="19">
        <f t="shared" si="4"/>
        <v>1.6533021465442341</v>
      </c>
      <c r="L19" s="19" t="e">
        <f t="shared" si="4"/>
        <v>#VALUE!</v>
      </c>
      <c r="M19" s="19" t="e">
        <f t="shared" si="4"/>
        <v>#VALUE!</v>
      </c>
      <c r="N19" s="19" t="e">
        <f t="shared" si="4"/>
        <v>#VALUE!</v>
      </c>
      <c r="O19" s="19" t="e">
        <f t="shared" si="4"/>
        <v>#VALUE!</v>
      </c>
      <c r="P19" s="19" t="e">
        <f t="shared" si="4"/>
        <v>#VALUE!</v>
      </c>
      <c r="Q19" s="19" t="e">
        <f t="shared" si="4"/>
        <v>#VALUE!</v>
      </c>
      <c r="R19" s="19" t="e">
        <f t="shared" si="4"/>
        <v>#VALUE!</v>
      </c>
      <c r="S19" s="19" t="e">
        <f t="shared" si="4"/>
        <v>#VALUE!</v>
      </c>
    </row>
    <row r="20" spans="1:19" ht="13" x14ac:dyDescent="0.3">
      <c r="A20" s="15"/>
      <c r="B20" s="6"/>
      <c r="C20" s="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3" x14ac:dyDescent="0.3">
      <c r="A21" s="15"/>
      <c r="B21" s="6"/>
      <c r="C21" s="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3" x14ac:dyDescent="0.3">
      <c r="A22" s="26" t="s">
        <v>38</v>
      </c>
      <c r="B22" s="6" t="s">
        <v>26</v>
      </c>
      <c r="C22" s="5" t="s">
        <v>23</v>
      </c>
      <c r="D22" s="7" t="s">
        <v>27</v>
      </c>
      <c r="E22" s="7" t="s">
        <v>27</v>
      </c>
      <c r="F22" s="7">
        <v>55.5</v>
      </c>
      <c r="G22" s="7">
        <v>58.5</v>
      </c>
      <c r="H22" s="7">
        <v>59.7</v>
      </c>
      <c r="I22" s="7">
        <v>60.4</v>
      </c>
      <c r="J22" s="7">
        <v>62.3</v>
      </c>
      <c r="K22" s="7">
        <v>63.6</v>
      </c>
      <c r="L22" s="7">
        <v>68.599999999999994</v>
      </c>
      <c r="M22" s="7">
        <v>70.3</v>
      </c>
      <c r="N22" s="7">
        <v>68.900000000000006</v>
      </c>
      <c r="O22" s="7">
        <v>70.5</v>
      </c>
      <c r="P22" s="7">
        <v>70.8</v>
      </c>
      <c r="Q22" s="7">
        <v>72.099999999999994</v>
      </c>
      <c r="R22" s="7">
        <v>70.8</v>
      </c>
      <c r="S22" s="7">
        <v>72.400000000000006</v>
      </c>
    </row>
    <row r="23" spans="1:19" ht="13" x14ac:dyDescent="0.3">
      <c r="A23" s="27"/>
      <c r="B23" s="6" t="s">
        <v>28</v>
      </c>
      <c r="C23" s="5" t="s">
        <v>23</v>
      </c>
      <c r="D23" s="8">
        <v>33.200000000000003</v>
      </c>
      <c r="E23" s="8">
        <v>36.9</v>
      </c>
      <c r="F23" s="8">
        <v>38.4</v>
      </c>
      <c r="G23" s="8">
        <v>41.3</v>
      </c>
      <c r="H23" s="8">
        <v>41.4</v>
      </c>
      <c r="I23" s="8">
        <v>46.8</v>
      </c>
      <c r="J23" s="8">
        <v>45.3</v>
      </c>
      <c r="K23" s="8">
        <v>51</v>
      </c>
      <c r="L23" s="8">
        <v>55.3</v>
      </c>
      <c r="M23" s="8">
        <v>61.2</v>
      </c>
      <c r="N23" s="8">
        <v>63.4</v>
      </c>
      <c r="O23" s="8">
        <v>65.7</v>
      </c>
      <c r="P23" s="8">
        <v>70.099999999999994</v>
      </c>
      <c r="Q23" s="8">
        <v>70.8</v>
      </c>
      <c r="R23" s="8">
        <v>75.7</v>
      </c>
      <c r="S23" s="8">
        <v>78</v>
      </c>
    </row>
    <row r="24" spans="1:19" ht="13" x14ac:dyDescent="0.3">
      <c r="A24" s="27"/>
      <c r="B24" s="6" t="s">
        <v>29</v>
      </c>
      <c r="C24" s="5" t="s">
        <v>23</v>
      </c>
      <c r="D24" s="7">
        <v>27.5</v>
      </c>
      <c r="E24" s="7">
        <v>28.5</v>
      </c>
      <c r="F24" s="7">
        <v>30.3</v>
      </c>
      <c r="G24" s="7">
        <v>30.5</v>
      </c>
      <c r="H24" s="7">
        <v>32.799999999999997</v>
      </c>
      <c r="I24" s="7">
        <v>34.299999999999997</v>
      </c>
      <c r="J24" s="7">
        <v>35.700000000000003</v>
      </c>
      <c r="K24" s="7">
        <v>39</v>
      </c>
      <c r="L24" s="7">
        <v>40.9</v>
      </c>
      <c r="M24" s="7">
        <v>40.6</v>
      </c>
      <c r="N24" s="7">
        <v>41.7</v>
      </c>
      <c r="O24" s="7">
        <v>40.799999999999997</v>
      </c>
      <c r="P24" s="7">
        <v>42.3</v>
      </c>
      <c r="Q24" s="7">
        <v>44.5</v>
      </c>
      <c r="R24" s="7">
        <v>47.5</v>
      </c>
      <c r="S24" s="7">
        <v>50.7</v>
      </c>
    </row>
    <row r="25" spans="1:19" ht="13" x14ac:dyDescent="0.3">
      <c r="A25" s="27"/>
      <c r="B25" s="6" t="s">
        <v>30</v>
      </c>
      <c r="C25" s="5" t="s">
        <v>23</v>
      </c>
      <c r="D25" s="8">
        <v>17.2</v>
      </c>
      <c r="E25" s="8">
        <v>17.600000000000001</v>
      </c>
      <c r="F25" s="8">
        <v>19.100000000000001</v>
      </c>
      <c r="G25" s="8">
        <v>20.9</v>
      </c>
      <c r="H25" s="8">
        <v>24.4</v>
      </c>
      <c r="I25" s="8">
        <v>24.3</v>
      </c>
      <c r="J25" s="8">
        <v>26</v>
      </c>
      <c r="K25" s="8">
        <v>27.2</v>
      </c>
      <c r="L25" s="8">
        <v>32.299999999999997</v>
      </c>
      <c r="M25" s="8">
        <v>34.299999999999997</v>
      </c>
      <c r="N25" s="8">
        <v>34.6</v>
      </c>
      <c r="O25" s="8">
        <v>35.799999999999997</v>
      </c>
      <c r="P25" s="8">
        <v>39</v>
      </c>
      <c r="Q25" s="8">
        <v>41.7</v>
      </c>
      <c r="R25" s="8">
        <v>44.4</v>
      </c>
      <c r="S25" s="8">
        <v>46.8</v>
      </c>
    </row>
    <row r="26" spans="1:19" ht="13" x14ac:dyDescent="0.3">
      <c r="A26" s="27"/>
      <c r="B26" s="6" t="s">
        <v>31</v>
      </c>
      <c r="C26" s="5" t="s">
        <v>23</v>
      </c>
      <c r="D26" s="7">
        <v>27.9</v>
      </c>
      <c r="E26" s="7">
        <v>29.7</v>
      </c>
      <c r="F26" s="7">
        <v>31.9</v>
      </c>
      <c r="G26" s="7">
        <v>33.700000000000003</v>
      </c>
      <c r="H26" s="7">
        <v>37.9</v>
      </c>
      <c r="I26" s="7">
        <v>40</v>
      </c>
      <c r="J26" s="7">
        <v>39.1</v>
      </c>
      <c r="K26" s="7">
        <v>41.9</v>
      </c>
      <c r="L26" s="7">
        <v>46.6</v>
      </c>
      <c r="M26" s="7">
        <v>48.2</v>
      </c>
      <c r="N26" s="7">
        <v>47</v>
      </c>
      <c r="O26" s="7">
        <v>49.8</v>
      </c>
      <c r="P26" s="7">
        <v>51.5</v>
      </c>
      <c r="Q26" s="7">
        <v>53.5</v>
      </c>
      <c r="R26" s="7">
        <v>56.2</v>
      </c>
      <c r="S26" s="7">
        <v>58.9</v>
      </c>
    </row>
    <row r="27" spans="1:19" ht="13" x14ac:dyDescent="0.3">
      <c r="A27" s="27"/>
      <c r="B27" s="6" t="s">
        <v>33</v>
      </c>
      <c r="C27" s="5" t="s">
        <v>23</v>
      </c>
      <c r="D27" s="8" t="s">
        <v>27</v>
      </c>
      <c r="E27" s="8">
        <v>41.5</v>
      </c>
      <c r="F27" s="8">
        <v>42.6</v>
      </c>
      <c r="G27" s="8">
        <v>41.5</v>
      </c>
      <c r="H27" s="8">
        <v>62.5</v>
      </c>
      <c r="I27" s="8">
        <v>65.5</v>
      </c>
      <c r="J27" s="8">
        <v>69.5</v>
      </c>
      <c r="K27" s="8">
        <v>66.7</v>
      </c>
      <c r="L27" s="8">
        <v>68.400000000000006</v>
      </c>
      <c r="M27" s="8">
        <v>71.099999999999994</v>
      </c>
      <c r="N27" s="8">
        <v>73</v>
      </c>
      <c r="O27" s="8">
        <v>73.2</v>
      </c>
      <c r="P27" s="8">
        <v>77.3</v>
      </c>
      <c r="Q27" s="8">
        <v>81.5</v>
      </c>
      <c r="R27" s="8">
        <v>83.3</v>
      </c>
      <c r="S27" s="8">
        <v>92.1</v>
      </c>
    </row>
    <row r="28" spans="1:19" ht="13" x14ac:dyDescent="0.3">
      <c r="A28" s="27"/>
      <c r="B28" s="6" t="s">
        <v>34</v>
      </c>
      <c r="C28" s="5" t="s">
        <v>23</v>
      </c>
      <c r="D28" s="8">
        <v>24.9</v>
      </c>
      <c r="E28" s="8">
        <v>36.9</v>
      </c>
      <c r="F28" s="8">
        <v>29.3</v>
      </c>
      <c r="G28" s="8">
        <v>27.9</v>
      </c>
      <c r="H28" s="8">
        <v>23.8</v>
      </c>
      <c r="I28" s="8">
        <v>25.5</v>
      </c>
      <c r="J28" s="8">
        <v>28</v>
      </c>
      <c r="K28" s="8">
        <v>32.4</v>
      </c>
      <c r="L28" s="8">
        <v>37.799999999999997</v>
      </c>
      <c r="M28" s="8">
        <v>41.7</v>
      </c>
      <c r="N28" s="8">
        <v>43.1</v>
      </c>
      <c r="O28" s="8">
        <v>44</v>
      </c>
      <c r="P28" s="8">
        <v>41.3</v>
      </c>
      <c r="Q28" s="8">
        <v>47.8</v>
      </c>
      <c r="R28" s="8">
        <v>52.2</v>
      </c>
      <c r="S28" s="8">
        <v>58</v>
      </c>
    </row>
    <row r="29" spans="1:19" ht="13" x14ac:dyDescent="0.3">
      <c r="A29" s="27"/>
      <c r="B29" s="6" t="s">
        <v>35</v>
      </c>
      <c r="C29" s="5" t="s">
        <v>23</v>
      </c>
      <c r="D29" s="7">
        <v>36.700000000000003</v>
      </c>
      <c r="E29" s="7">
        <v>36.6</v>
      </c>
      <c r="F29" s="7">
        <v>38.799999999999997</v>
      </c>
      <c r="G29" s="7">
        <v>38.6</v>
      </c>
      <c r="H29" s="7">
        <v>42.8</v>
      </c>
      <c r="I29" s="7">
        <v>42.7</v>
      </c>
      <c r="J29" s="7">
        <v>45.1</v>
      </c>
      <c r="K29" s="7">
        <v>47</v>
      </c>
      <c r="L29" s="7">
        <v>47</v>
      </c>
      <c r="M29" s="7">
        <v>46.1</v>
      </c>
      <c r="N29" s="7">
        <v>44.7</v>
      </c>
      <c r="O29" s="7">
        <v>44.4</v>
      </c>
      <c r="P29" s="7">
        <v>45.8</v>
      </c>
      <c r="Q29" s="7">
        <v>45.9</v>
      </c>
      <c r="R29" s="7">
        <v>45.7</v>
      </c>
      <c r="S29" s="7">
        <v>47.6</v>
      </c>
    </row>
    <row r="30" spans="1:19" ht="13" x14ac:dyDescent="0.3">
      <c r="A30" s="15"/>
      <c r="B30" s="6" t="s">
        <v>32</v>
      </c>
      <c r="C30" s="5" t="s">
        <v>23</v>
      </c>
      <c r="D30" s="7">
        <v>39.5</v>
      </c>
      <c r="E30" s="7">
        <v>45</v>
      </c>
      <c r="F30" s="7">
        <v>54.8</v>
      </c>
      <c r="G30" s="7">
        <v>63.2</v>
      </c>
      <c r="H30" s="7">
        <v>75.900000000000006</v>
      </c>
      <c r="I30" s="7">
        <v>80.5</v>
      </c>
      <c r="J30" s="7">
        <v>90.3</v>
      </c>
      <c r="K30" s="7">
        <v>98.1</v>
      </c>
      <c r="L30" s="7">
        <v>109.2</v>
      </c>
      <c r="M30" s="7">
        <v>117.1</v>
      </c>
      <c r="N30" s="7">
        <v>106.8</v>
      </c>
      <c r="O30" s="7">
        <v>93.9</v>
      </c>
      <c r="P30" s="7">
        <v>89.7</v>
      </c>
      <c r="Q30" s="7">
        <v>91</v>
      </c>
      <c r="R30" s="7">
        <v>94.3</v>
      </c>
      <c r="S30" s="7">
        <v>89.2</v>
      </c>
    </row>
    <row r="31" spans="1:19" ht="13" x14ac:dyDescent="0.3">
      <c r="A31" s="15"/>
      <c r="B31" s="6"/>
      <c r="C31" s="5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13" x14ac:dyDescent="0.3">
      <c r="A32" s="15"/>
      <c r="B32" s="6" t="s">
        <v>32</v>
      </c>
      <c r="C32" s="5"/>
      <c r="D32" s="19">
        <f t="shared" ref="D32:S32" si="5">D30*0.8</f>
        <v>31.6</v>
      </c>
      <c r="E32" s="19">
        <f t="shared" si="5"/>
        <v>36</v>
      </c>
      <c r="F32" s="19">
        <f t="shared" si="5"/>
        <v>43.84</v>
      </c>
      <c r="G32" s="19">
        <f t="shared" si="5"/>
        <v>50.56</v>
      </c>
      <c r="H32" s="19">
        <f t="shared" si="5"/>
        <v>60.720000000000006</v>
      </c>
      <c r="I32" s="19">
        <f t="shared" si="5"/>
        <v>64.400000000000006</v>
      </c>
      <c r="J32" s="19">
        <f t="shared" si="5"/>
        <v>72.239999999999995</v>
      </c>
      <c r="K32" s="19">
        <f t="shared" si="5"/>
        <v>78.48</v>
      </c>
      <c r="L32" s="19">
        <f t="shared" si="5"/>
        <v>87.360000000000014</v>
      </c>
      <c r="M32" s="19">
        <f t="shared" si="5"/>
        <v>93.68</v>
      </c>
      <c r="N32" s="19">
        <f t="shared" si="5"/>
        <v>85.44</v>
      </c>
      <c r="O32" s="19">
        <f t="shared" si="5"/>
        <v>75.12</v>
      </c>
      <c r="P32" s="19">
        <f t="shared" si="5"/>
        <v>71.760000000000005</v>
      </c>
      <c r="Q32" s="19">
        <f t="shared" si="5"/>
        <v>72.8</v>
      </c>
      <c r="R32" s="19">
        <f t="shared" si="5"/>
        <v>75.44</v>
      </c>
      <c r="S32" s="19">
        <f t="shared" si="5"/>
        <v>71.36</v>
      </c>
    </row>
    <row r="33" spans="1:19" ht="13" x14ac:dyDescent="0.3">
      <c r="A33" s="15"/>
      <c r="B33" s="6" t="s">
        <v>58</v>
      </c>
      <c r="C33" s="5"/>
      <c r="D33" s="19">
        <f t="shared" ref="D33:S33" si="6">SUMPRODUCT(D22:D29,D$201:D$208)/SUM(D$201:D$208)</f>
        <v>30.620391485872975</v>
      </c>
      <c r="E33" s="19">
        <f t="shared" si="6"/>
        <v>38.508928238811166</v>
      </c>
      <c r="F33" s="19">
        <f t="shared" si="6"/>
        <v>40.967226386546159</v>
      </c>
      <c r="G33" s="19">
        <f t="shared" si="6"/>
        <v>40.988529147827464</v>
      </c>
      <c r="H33" s="19">
        <f t="shared" si="6"/>
        <v>53.213231935598593</v>
      </c>
      <c r="I33" s="19">
        <f t="shared" si="6"/>
        <v>55.751552004809284</v>
      </c>
      <c r="J33" s="19">
        <f t="shared" si="6"/>
        <v>58.395320828575613</v>
      </c>
      <c r="K33" s="19">
        <f t="shared" si="6"/>
        <v>58.250204637261703</v>
      </c>
      <c r="L33" s="19">
        <f t="shared" si="6"/>
        <v>60.793605844272129</v>
      </c>
      <c r="M33" s="19">
        <f t="shared" si="6"/>
        <v>63.242418126968381</v>
      </c>
      <c r="N33" s="19">
        <f t="shared" si="6"/>
        <v>64.307300541815394</v>
      </c>
      <c r="O33" s="19">
        <f t="shared" si="6"/>
        <v>64.928979858993472</v>
      </c>
      <c r="P33" s="19">
        <f t="shared" si="6"/>
        <v>67.811904942749322</v>
      </c>
      <c r="Q33" s="19">
        <f t="shared" si="6"/>
        <v>70.901906376031604</v>
      </c>
      <c r="R33" s="19">
        <f t="shared" si="6"/>
        <v>72.828823501608241</v>
      </c>
      <c r="S33" s="19">
        <f t="shared" si="6"/>
        <v>78.812244859730754</v>
      </c>
    </row>
    <row r="34" spans="1:19" ht="13" x14ac:dyDescent="0.3">
      <c r="A34" s="15"/>
      <c r="B34" s="6" t="s">
        <v>59</v>
      </c>
      <c r="C34" s="5"/>
      <c r="D34" s="19">
        <f t="shared" ref="D34:S34" si="7">MIN(D22:D29)</f>
        <v>17.2</v>
      </c>
      <c r="E34" s="19">
        <f t="shared" si="7"/>
        <v>17.600000000000001</v>
      </c>
      <c r="F34" s="19">
        <f t="shared" si="7"/>
        <v>19.100000000000001</v>
      </c>
      <c r="G34" s="19">
        <f t="shared" si="7"/>
        <v>20.9</v>
      </c>
      <c r="H34" s="19">
        <f t="shared" si="7"/>
        <v>23.8</v>
      </c>
      <c r="I34" s="19">
        <f t="shared" si="7"/>
        <v>24.3</v>
      </c>
      <c r="J34" s="19">
        <f t="shared" si="7"/>
        <v>26</v>
      </c>
      <c r="K34" s="19">
        <f t="shared" si="7"/>
        <v>27.2</v>
      </c>
      <c r="L34" s="19">
        <f t="shared" si="7"/>
        <v>32.299999999999997</v>
      </c>
      <c r="M34" s="19">
        <f t="shared" si="7"/>
        <v>34.299999999999997</v>
      </c>
      <c r="N34" s="19">
        <f t="shared" si="7"/>
        <v>34.6</v>
      </c>
      <c r="O34" s="19">
        <f t="shared" si="7"/>
        <v>35.799999999999997</v>
      </c>
      <c r="P34" s="19">
        <f t="shared" si="7"/>
        <v>39</v>
      </c>
      <c r="Q34" s="19">
        <f t="shared" si="7"/>
        <v>41.7</v>
      </c>
      <c r="R34" s="19">
        <f t="shared" si="7"/>
        <v>44.4</v>
      </c>
      <c r="S34" s="19">
        <f t="shared" si="7"/>
        <v>46.8</v>
      </c>
    </row>
    <row r="35" spans="1:19" ht="13" x14ac:dyDescent="0.3">
      <c r="A35" s="15"/>
      <c r="B35" s="6" t="s">
        <v>60</v>
      </c>
      <c r="C35" s="5"/>
      <c r="D35" s="19">
        <f t="shared" ref="D35:S35" si="8">MAX(D22:D29)</f>
        <v>36.700000000000003</v>
      </c>
      <c r="E35" s="19">
        <f t="shared" si="8"/>
        <v>41.5</v>
      </c>
      <c r="F35" s="19">
        <f t="shared" si="8"/>
        <v>55.5</v>
      </c>
      <c r="G35" s="19">
        <f t="shared" si="8"/>
        <v>58.5</v>
      </c>
      <c r="H35" s="19">
        <f t="shared" si="8"/>
        <v>62.5</v>
      </c>
      <c r="I35" s="19">
        <f t="shared" si="8"/>
        <v>65.5</v>
      </c>
      <c r="J35" s="19">
        <f t="shared" si="8"/>
        <v>69.5</v>
      </c>
      <c r="K35" s="19">
        <f t="shared" si="8"/>
        <v>66.7</v>
      </c>
      <c r="L35" s="19">
        <f t="shared" si="8"/>
        <v>68.599999999999994</v>
      </c>
      <c r="M35" s="19">
        <f t="shared" si="8"/>
        <v>71.099999999999994</v>
      </c>
      <c r="N35" s="19">
        <f t="shared" si="8"/>
        <v>73</v>
      </c>
      <c r="O35" s="19">
        <f t="shared" si="8"/>
        <v>73.2</v>
      </c>
      <c r="P35" s="19">
        <f t="shared" si="8"/>
        <v>77.3</v>
      </c>
      <c r="Q35" s="19">
        <f t="shared" si="8"/>
        <v>81.5</v>
      </c>
      <c r="R35" s="19">
        <f t="shared" si="8"/>
        <v>83.3</v>
      </c>
      <c r="S35" s="19">
        <f t="shared" si="8"/>
        <v>92.1</v>
      </c>
    </row>
    <row r="36" spans="1:19" ht="13" x14ac:dyDescent="0.3">
      <c r="A36" s="15"/>
      <c r="B36" s="6" t="s">
        <v>61</v>
      </c>
      <c r="C36" s="5"/>
      <c r="D36" s="19">
        <f t="shared" ref="D36:S36" si="9">D32/D33</f>
        <v>1.0319920310156381</v>
      </c>
      <c r="E36" s="19">
        <f t="shared" si="9"/>
        <v>0.93484814162440011</v>
      </c>
      <c r="F36" s="19">
        <f t="shared" si="9"/>
        <v>1.0701237029411705</v>
      </c>
      <c r="G36" s="19">
        <f t="shared" si="9"/>
        <v>1.2335158409235054</v>
      </c>
      <c r="H36" s="19">
        <f t="shared" si="9"/>
        <v>1.141069575955967</v>
      </c>
      <c r="I36" s="19">
        <f t="shared" si="9"/>
        <v>1.1551247935563245</v>
      </c>
      <c r="J36" s="19">
        <f t="shared" si="9"/>
        <v>1.2370854201155363</v>
      </c>
      <c r="K36" s="19">
        <f t="shared" si="9"/>
        <v>1.347291404188435</v>
      </c>
      <c r="L36" s="19">
        <f t="shared" si="9"/>
        <v>1.4369932295804251</v>
      </c>
      <c r="M36" s="19">
        <f t="shared" si="9"/>
        <v>1.4812842831519146</v>
      </c>
      <c r="N36" s="19">
        <f t="shared" si="9"/>
        <v>1.3286205342182449</v>
      </c>
      <c r="O36" s="19">
        <f t="shared" si="9"/>
        <v>1.1569564185844043</v>
      </c>
      <c r="P36" s="19">
        <f t="shared" si="9"/>
        <v>1.0582212674984413</v>
      </c>
      <c r="Q36" s="19">
        <f t="shared" si="9"/>
        <v>1.0267706994209966</v>
      </c>
      <c r="R36" s="19">
        <f t="shared" si="9"/>
        <v>1.0358536136222782</v>
      </c>
      <c r="S36" s="19">
        <f t="shared" si="9"/>
        <v>0.9054430580807058</v>
      </c>
    </row>
    <row r="37" spans="1:19" ht="13" x14ac:dyDescent="0.3">
      <c r="A37" s="15"/>
      <c r="B37" s="6"/>
      <c r="C37" s="5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13" x14ac:dyDescent="0.3">
      <c r="A38" s="26" t="s">
        <v>39</v>
      </c>
      <c r="B38" s="6" t="s">
        <v>26</v>
      </c>
      <c r="C38" s="5" t="s">
        <v>23</v>
      </c>
      <c r="D38" s="7" t="s">
        <v>27</v>
      </c>
      <c r="E38" s="7" t="s">
        <v>27</v>
      </c>
      <c r="F38" s="7">
        <v>37.299999999999997</v>
      </c>
      <c r="G38" s="7">
        <v>43.1</v>
      </c>
      <c r="H38" s="7">
        <v>46.9</v>
      </c>
      <c r="I38" s="7">
        <v>48.4</v>
      </c>
      <c r="J38" s="7">
        <v>51.8</v>
      </c>
      <c r="K38" s="7">
        <v>49.6</v>
      </c>
      <c r="L38" s="7">
        <v>50</v>
      </c>
      <c r="M38" s="7">
        <v>50.5</v>
      </c>
      <c r="N38" s="7">
        <v>49.3</v>
      </c>
      <c r="O38" s="7">
        <v>48.3</v>
      </c>
      <c r="P38" s="7">
        <v>49.2</v>
      </c>
      <c r="Q38" s="7">
        <v>54.5</v>
      </c>
      <c r="R38" s="7">
        <v>56</v>
      </c>
      <c r="S38" s="7">
        <v>58.2</v>
      </c>
    </row>
    <row r="39" spans="1:19" ht="13" x14ac:dyDescent="0.3">
      <c r="A39" s="27"/>
      <c r="B39" s="6" t="s">
        <v>28</v>
      </c>
      <c r="C39" s="5" t="s">
        <v>23</v>
      </c>
      <c r="D39" s="8">
        <v>19.100000000000001</v>
      </c>
      <c r="E39" s="8">
        <v>23</v>
      </c>
      <c r="F39" s="8">
        <v>23.7</v>
      </c>
      <c r="G39" s="8">
        <v>26.8</v>
      </c>
      <c r="H39" s="8">
        <v>30.5</v>
      </c>
      <c r="I39" s="8">
        <v>32.9</v>
      </c>
      <c r="J39" s="8">
        <v>31.9</v>
      </c>
      <c r="K39" s="8">
        <v>36.1</v>
      </c>
      <c r="L39" s="8">
        <v>36.299999999999997</v>
      </c>
      <c r="M39" s="8">
        <v>36.6</v>
      </c>
      <c r="N39" s="8">
        <v>36.700000000000003</v>
      </c>
      <c r="O39" s="8">
        <v>38.4</v>
      </c>
      <c r="P39" s="8">
        <v>43.8</v>
      </c>
      <c r="Q39" s="8">
        <v>45.7</v>
      </c>
      <c r="R39" s="8">
        <v>51.3</v>
      </c>
      <c r="S39" s="8">
        <v>54.6</v>
      </c>
    </row>
    <row r="40" spans="1:19" ht="13" x14ac:dyDescent="0.3">
      <c r="A40" s="27"/>
      <c r="B40" s="6" t="s">
        <v>29</v>
      </c>
      <c r="C40" s="5" t="s">
        <v>23</v>
      </c>
      <c r="D40" s="7">
        <v>15.3</v>
      </c>
      <c r="E40" s="7">
        <v>17.5</v>
      </c>
      <c r="F40" s="7">
        <v>19.8</v>
      </c>
      <c r="G40" s="7">
        <v>20.9</v>
      </c>
      <c r="H40" s="7">
        <v>24.2</v>
      </c>
      <c r="I40" s="7">
        <v>25.5</v>
      </c>
      <c r="J40" s="7">
        <v>27.8</v>
      </c>
      <c r="K40" s="7">
        <v>28.8</v>
      </c>
      <c r="L40" s="7">
        <v>30.6</v>
      </c>
      <c r="M40" s="7">
        <v>30.3</v>
      </c>
      <c r="N40" s="7">
        <v>29.6</v>
      </c>
      <c r="O40" s="7">
        <v>29</v>
      </c>
      <c r="P40" s="7">
        <v>31.8</v>
      </c>
      <c r="Q40" s="7">
        <v>34</v>
      </c>
      <c r="R40" s="7">
        <v>38.5</v>
      </c>
      <c r="S40" s="7">
        <v>41.6</v>
      </c>
    </row>
    <row r="41" spans="1:19" ht="13" x14ac:dyDescent="0.3">
      <c r="A41" s="27"/>
      <c r="B41" s="6" t="s">
        <v>30</v>
      </c>
      <c r="C41" s="5" t="s">
        <v>23</v>
      </c>
      <c r="D41" s="8">
        <v>6.4</v>
      </c>
      <c r="E41" s="8">
        <v>6.4</v>
      </c>
      <c r="F41" s="8">
        <v>7.1</v>
      </c>
      <c r="G41" s="8">
        <v>8.9</v>
      </c>
      <c r="H41" s="8">
        <v>10.1</v>
      </c>
      <c r="I41" s="8">
        <v>9.8000000000000007</v>
      </c>
      <c r="J41" s="8">
        <v>11.4</v>
      </c>
      <c r="K41" s="8">
        <v>12.3</v>
      </c>
      <c r="L41" s="8">
        <v>12.2</v>
      </c>
      <c r="M41" s="8">
        <v>15.1</v>
      </c>
      <c r="N41" s="8">
        <v>15.2</v>
      </c>
      <c r="O41" s="8">
        <v>16.7</v>
      </c>
      <c r="P41" s="8">
        <v>19.100000000000001</v>
      </c>
      <c r="Q41" s="8">
        <v>20.5</v>
      </c>
      <c r="R41" s="8">
        <v>25.1</v>
      </c>
      <c r="S41" s="8">
        <v>30.4</v>
      </c>
    </row>
    <row r="42" spans="1:19" ht="13" x14ac:dyDescent="0.3">
      <c r="A42" s="27"/>
      <c r="B42" s="6" t="s">
        <v>31</v>
      </c>
      <c r="C42" s="5" t="s">
        <v>23</v>
      </c>
      <c r="D42" s="7">
        <v>10.9</v>
      </c>
      <c r="E42" s="7">
        <v>12.5</v>
      </c>
      <c r="F42" s="7">
        <v>13.8</v>
      </c>
      <c r="G42" s="7">
        <v>14.8</v>
      </c>
      <c r="H42" s="7">
        <v>16.899999999999999</v>
      </c>
      <c r="I42" s="7">
        <v>18.5</v>
      </c>
      <c r="J42" s="7">
        <v>19.5</v>
      </c>
      <c r="K42" s="7">
        <v>21</v>
      </c>
      <c r="L42" s="7">
        <v>23.3</v>
      </c>
      <c r="M42" s="7">
        <v>24.6</v>
      </c>
      <c r="N42" s="7">
        <v>27.2</v>
      </c>
      <c r="O42" s="7">
        <v>28.6</v>
      </c>
      <c r="P42" s="7">
        <v>31</v>
      </c>
      <c r="Q42" s="7">
        <v>31.7</v>
      </c>
      <c r="R42" s="7">
        <v>32.700000000000003</v>
      </c>
      <c r="S42" s="7">
        <v>35.799999999999997</v>
      </c>
    </row>
    <row r="43" spans="1:19" ht="13" x14ac:dyDescent="0.3">
      <c r="A43" s="27"/>
      <c r="B43" s="6" t="s">
        <v>33</v>
      </c>
      <c r="C43" s="5" t="s">
        <v>23</v>
      </c>
      <c r="D43" s="8" t="s">
        <v>27</v>
      </c>
      <c r="E43" s="8">
        <v>18.2</v>
      </c>
      <c r="F43" s="8">
        <v>17</v>
      </c>
      <c r="G43" s="8">
        <v>16.5</v>
      </c>
      <c r="H43" s="8">
        <v>29.9</v>
      </c>
      <c r="I43" s="8">
        <v>31.6</v>
      </c>
      <c r="J43" s="8">
        <v>33.9</v>
      </c>
      <c r="K43" s="8">
        <v>35.9</v>
      </c>
      <c r="L43" s="8">
        <v>40.1</v>
      </c>
      <c r="M43" s="8">
        <v>42.7</v>
      </c>
      <c r="N43" s="8">
        <v>43</v>
      </c>
      <c r="O43" s="8">
        <v>44.4</v>
      </c>
      <c r="P43" s="8">
        <v>43.7</v>
      </c>
      <c r="Q43" s="8">
        <v>44</v>
      </c>
      <c r="R43" s="8">
        <v>45.4</v>
      </c>
      <c r="S43" s="8">
        <v>49.1</v>
      </c>
    </row>
    <row r="44" spans="1:19" ht="13" x14ac:dyDescent="0.3">
      <c r="A44" s="27"/>
      <c r="B44" s="6" t="s">
        <v>34</v>
      </c>
      <c r="C44" s="5" t="s">
        <v>23</v>
      </c>
      <c r="D44" s="8">
        <v>9.4</v>
      </c>
      <c r="E44" s="8">
        <v>12.3</v>
      </c>
      <c r="F44" s="8">
        <v>15.3</v>
      </c>
      <c r="G44" s="8">
        <v>16.3</v>
      </c>
      <c r="H44" s="8">
        <v>14.7</v>
      </c>
      <c r="I44" s="8">
        <v>17</v>
      </c>
      <c r="J44" s="8">
        <v>23.5</v>
      </c>
      <c r="K44" s="8">
        <v>27.8</v>
      </c>
      <c r="L44" s="8">
        <v>31.9</v>
      </c>
      <c r="M44" s="8">
        <v>35.9</v>
      </c>
      <c r="N44" s="8">
        <v>37.9</v>
      </c>
      <c r="O44" s="8">
        <v>35.799999999999997</v>
      </c>
      <c r="P44" s="8">
        <v>39.200000000000003</v>
      </c>
      <c r="Q44" s="8">
        <v>44.6</v>
      </c>
      <c r="R44" s="8">
        <v>51.2</v>
      </c>
      <c r="S44" s="8">
        <v>55.8</v>
      </c>
    </row>
    <row r="45" spans="1:19" ht="13" x14ac:dyDescent="0.3">
      <c r="A45" s="27"/>
      <c r="B45" s="6" t="s">
        <v>35</v>
      </c>
      <c r="C45" s="5" t="s">
        <v>23</v>
      </c>
      <c r="D45" s="7">
        <v>20.8</v>
      </c>
      <c r="E45" s="7">
        <v>24.2</v>
      </c>
      <c r="F45" s="7">
        <v>27</v>
      </c>
      <c r="G45" s="7">
        <v>28.7</v>
      </c>
      <c r="H45" s="7">
        <v>30.6</v>
      </c>
      <c r="I45" s="7">
        <v>30.8</v>
      </c>
      <c r="J45" s="7">
        <v>34.4</v>
      </c>
      <c r="K45" s="7">
        <v>36.299999999999997</v>
      </c>
      <c r="L45" s="7">
        <v>37.700000000000003</v>
      </c>
      <c r="M45" s="7">
        <v>38</v>
      </c>
      <c r="N45" s="7">
        <v>36.5</v>
      </c>
      <c r="O45" s="7">
        <v>37.9</v>
      </c>
      <c r="P45" s="7">
        <v>38.5</v>
      </c>
      <c r="Q45" s="7">
        <v>38.1</v>
      </c>
      <c r="R45" s="7">
        <v>38</v>
      </c>
      <c r="S45" s="7">
        <v>40.299999999999997</v>
      </c>
    </row>
    <row r="46" spans="1:19" ht="13" x14ac:dyDescent="0.3">
      <c r="A46" s="15"/>
      <c r="B46" s="6" t="s">
        <v>32</v>
      </c>
      <c r="C46" s="5" t="s">
        <v>23</v>
      </c>
      <c r="D46" s="7">
        <v>22.3</v>
      </c>
      <c r="E46" s="7">
        <v>35.299999999999997</v>
      </c>
      <c r="F46" s="7">
        <v>47.7</v>
      </c>
      <c r="G46" s="7">
        <v>53.6</v>
      </c>
      <c r="H46" s="7">
        <v>62.1</v>
      </c>
      <c r="I46" s="7">
        <v>68.099999999999994</v>
      </c>
      <c r="J46" s="7">
        <v>77.900000000000006</v>
      </c>
      <c r="K46" s="7">
        <v>82.2</v>
      </c>
      <c r="L46" s="7">
        <v>86.9</v>
      </c>
      <c r="M46" s="7">
        <v>94.5</v>
      </c>
      <c r="N46" s="7">
        <v>80.3</v>
      </c>
      <c r="O46" s="7">
        <v>73.2</v>
      </c>
      <c r="P46" s="7">
        <v>67.400000000000006</v>
      </c>
      <c r="Q46" s="7">
        <v>67</v>
      </c>
      <c r="R46" s="7">
        <v>73.099999999999994</v>
      </c>
      <c r="S46" s="7">
        <v>67.400000000000006</v>
      </c>
    </row>
    <row r="47" spans="1:19" ht="13" x14ac:dyDescent="0.3">
      <c r="A47" s="15"/>
      <c r="B47" s="6"/>
      <c r="C47" s="5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1:19" ht="13" x14ac:dyDescent="0.3">
      <c r="A48" s="15"/>
      <c r="B48" s="6" t="s">
        <v>32</v>
      </c>
      <c r="C48" s="5"/>
      <c r="D48" s="19">
        <f t="shared" ref="D48:S48" si="10">D46*0.8</f>
        <v>17.84</v>
      </c>
      <c r="E48" s="19">
        <f t="shared" si="10"/>
        <v>28.24</v>
      </c>
      <c r="F48" s="19">
        <f t="shared" si="10"/>
        <v>38.160000000000004</v>
      </c>
      <c r="G48" s="19">
        <f t="shared" si="10"/>
        <v>42.88</v>
      </c>
      <c r="H48" s="19">
        <f t="shared" si="10"/>
        <v>49.680000000000007</v>
      </c>
      <c r="I48" s="19">
        <f t="shared" si="10"/>
        <v>54.48</v>
      </c>
      <c r="J48" s="19">
        <f t="shared" si="10"/>
        <v>62.320000000000007</v>
      </c>
      <c r="K48" s="19">
        <f t="shared" si="10"/>
        <v>65.760000000000005</v>
      </c>
      <c r="L48" s="19">
        <f t="shared" si="10"/>
        <v>69.52000000000001</v>
      </c>
      <c r="M48" s="19">
        <f t="shared" si="10"/>
        <v>75.600000000000009</v>
      </c>
      <c r="N48" s="19">
        <f t="shared" si="10"/>
        <v>64.239999999999995</v>
      </c>
      <c r="O48" s="19">
        <f t="shared" si="10"/>
        <v>58.56</v>
      </c>
      <c r="P48" s="19">
        <f t="shared" si="10"/>
        <v>53.920000000000009</v>
      </c>
      <c r="Q48" s="19">
        <f t="shared" si="10"/>
        <v>53.6</v>
      </c>
      <c r="R48" s="19">
        <f t="shared" si="10"/>
        <v>58.48</v>
      </c>
      <c r="S48" s="19">
        <f t="shared" si="10"/>
        <v>53.920000000000009</v>
      </c>
    </row>
    <row r="49" spans="1:19" ht="13" x14ac:dyDescent="0.3">
      <c r="A49" s="15"/>
      <c r="B49" s="6" t="s">
        <v>58</v>
      </c>
      <c r="C49" s="5"/>
      <c r="D49" s="19">
        <f t="shared" ref="D49:S49" si="11">SUMPRODUCT(D38:D45,D$201:D$208)/SUM(D$201:D$208)</f>
        <v>15.868530658518502</v>
      </c>
      <c r="E49" s="19">
        <f t="shared" si="11"/>
        <v>18.424516588023216</v>
      </c>
      <c r="F49" s="19">
        <f t="shared" si="11"/>
        <v>20.299745576293382</v>
      </c>
      <c r="G49" s="19">
        <f t="shared" si="11"/>
        <v>21.240662842926792</v>
      </c>
      <c r="H49" s="19">
        <f t="shared" si="11"/>
        <v>29.725817058771053</v>
      </c>
      <c r="I49" s="19">
        <f t="shared" si="11"/>
        <v>31.331832179693375</v>
      </c>
      <c r="J49" s="19">
        <f t="shared" si="11"/>
        <v>33.683127655158792</v>
      </c>
      <c r="K49" s="19">
        <f t="shared" si="11"/>
        <v>35.504109533424732</v>
      </c>
      <c r="L49" s="19">
        <f t="shared" si="11"/>
        <v>38.423851330435539</v>
      </c>
      <c r="M49" s="19">
        <f t="shared" si="11"/>
        <v>40.256416947175964</v>
      </c>
      <c r="N49" s="19">
        <f t="shared" si="11"/>
        <v>40.378986015269184</v>
      </c>
      <c r="O49" s="19">
        <f t="shared" si="11"/>
        <v>41.29611518167615</v>
      </c>
      <c r="P49" s="19">
        <f t="shared" si="11"/>
        <v>42.042725359605733</v>
      </c>
      <c r="Q49" s="19">
        <f t="shared" si="11"/>
        <v>43.336383650824004</v>
      </c>
      <c r="R49" s="19">
        <f t="shared" si="11"/>
        <v>45.452855947068784</v>
      </c>
      <c r="S49" s="19">
        <f t="shared" si="11"/>
        <v>48.836407776933747</v>
      </c>
    </row>
    <row r="50" spans="1:19" ht="13" x14ac:dyDescent="0.3">
      <c r="A50" s="15"/>
      <c r="B50" s="6" t="s">
        <v>59</v>
      </c>
      <c r="C50" s="5"/>
      <c r="D50" s="19">
        <f t="shared" ref="D50:S50" si="12">MIN(D38:D45)</f>
        <v>6.4</v>
      </c>
      <c r="E50" s="19">
        <f t="shared" si="12"/>
        <v>6.4</v>
      </c>
      <c r="F50" s="19">
        <f t="shared" si="12"/>
        <v>7.1</v>
      </c>
      <c r="G50" s="19">
        <f t="shared" si="12"/>
        <v>8.9</v>
      </c>
      <c r="H50" s="19">
        <f t="shared" si="12"/>
        <v>10.1</v>
      </c>
      <c r="I50" s="19">
        <f t="shared" si="12"/>
        <v>9.8000000000000007</v>
      </c>
      <c r="J50" s="19">
        <f t="shared" si="12"/>
        <v>11.4</v>
      </c>
      <c r="K50" s="19">
        <f t="shared" si="12"/>
        <v>12.3</v>
      </c>
      <c r="L50" s="19">
        <f t="shared" si="12"/>
        <v>12.2</v>
      </c>
      <c r="M50" s="19">
        <f t="shared" si="12"/>
        <v>15.1</v>
      </c>
      <c r="N50" s="19">
        <f t="shared" si="12"/>
        <v>15.2</v>
      </c>
      <c r="O50" s="19">
        <f t="shared" si="12"/>
        <v>16.7</v>
      </c>
      <c r="P50" s="19">
        <f t="shared" si="12"/>
        <v>19.100000000000001</v>
      </c>
      <c r="Q50" s="19">
        <f t="shared" si="12"/>
        <v>20.5</v>
      </c>
      <c r="R50" s="19">
        <f t="shared" si="12"/>
        <v>25.1</v>
      </c>
      <c r="S50" s="19">
        <f t="shared" si="12"/>
        <v>30.4</v>
      </c>
    </row>
    <row r="51" spans="1:19" ht="13" x14ac:dyDescent="0.3">
      <c r="A51" s="15"/>
      <c r="B51" s="6" t="s">
        <v>60</v>
      </c>
      <c r="C51" s="5"/>
      <c r="D51" s="19">
        <f t="shared" ref="D51:S51" si="13">MAX(D38:D45)</f>
        <v>20.8</v>
      </c>
      <c r="E51" s="19">
        <f t="shared" si="13"/>
        <v>24.2</v>
      </c>
      <c r="F51" s="19">
        <f t="shared" si="13"/>
        <v>37.299999999999997</v>
      </c>
      <c r="G51" s="19">
        <f t="shared" si="13"/>
        <v>43.1</v>
      </c>
      <c r="H51" s="19">
        <f t="shared" si="13"/>
        <v>46.9</v>
      </c>
      <c r="I51" s="19">
        <f t="shared" si="13"/>
        <v>48.4</v>
      </c>
      <c r="J51" s="19">
        <f t="shared" si="13"/>
        <v>51.8</v>
      </c>
      <c r="K51" s="19">
        <f t="shared" si="13"/>
        <v>49.6</v>
      </c>
      <c r="L51" s="19">
        <f t="shared" si="13"/>
        <v>50</v>
      </c>
      <c r="M51" s="19">
        <f t="shared" si="13"/>
        <v>50.5</v>
      </c>
      <c r="N51" s="19">
        <f t="shared" si="13"/>
        <v>49.3</v>
      </c>
      <c r="O51" s="19">
        <f t="shared" si="13"/>
        <v>48.3</v>
      </c>
      <c r="P51" s="19">
        <f t="shared" si="13"/>
        <v>49.2</v>
      </c>
      <c r="Q51" s="19">
        <f t="shared" si="13"/>
        <v>54.5</v>
      </c>
      <c r="R51" s="19">
        <f t="shared" si="13"/>
        <v>56</v>
      </c>
      <c r="S51" s="19">
        <f t="shared" si="13"/>
        <v>58.2</v>
      </c>
    </row>
    <row r="52" spans="1:19" ht="13" x14ac:dyDescent="0.3">
      <c r="A52" s="15"/>
      <c r="B52" s="6" t="s">
        <v>61</v>
      </c>
      <c r="C52" s="5"/>
      <c r="D52" s="19">
        <f t="shared" ref="D52:S52" si="14">D48/D49</f>
        <v>1.1242376741682243</v>
      </c>
      <c r="E52" s="19">
        <f t="shared" si="14"/>
        <v>1.5327403497987728</v>
      </c>
      <c r="F52" s="19">
        <f t="shared" si="14"/>
        <v>1.8798265158832499</v>
      </c>
      <c r="G52" s="19">
        <f t="shared" si="14"/>
        <v>2.0187693913836204</v>
      </c>
      <c r="H52" s="19">
        <f t="shared" si="14"/>
        <v>1.671274498587455</v>
      </c>
      <c r="I52" s="19">
        <f t="shared" si="14"/>
        <v>1.7388067090219286</v>
      </c>
      <c r="J52" s="19">
        <f t="shared" si="14"/>
        <v>1.8501844792449162</v>
      </c>
      <c r="K52" s="19">
        <f t="shared" si="14"/>
        <v>1.8521799550581992</v>
      </c>
      <c r="L52" s="19">
        <f t="shared" si="14"/>
        <v>1.8092928634910994</v>
      </c>
      <c r="M52" s="19">
        <f t="shared" si="14"/>
        <v>1.8779614713152815</v>
      </c>
      <c r="N52" s="19">
        <f t="shared" si="14"/>
        <v>1.5909265273701485</v>
      </c>
      <c r="O52" s="19">
        <f t="shared" si="14"/>
        <v>1.4180510622457814</v>
      </c>
      <c r="P52" s="19">
        <f t="shared" si="14"/>
        <v>1.2825048694822685</v>
      </c>
      <c r="Q52" s="19">
        <f t="shared" si="14"/>
        <v>1.2368360136340275</v>
      </c>
      <c r="R52" s="19">
        <f t="shared" si="14"/>
        <v>1.2866078221377708</v>
      </c>
      <c r="S52" s="19">
        <f t="shared" si="14"/>
        <v>1.1040943110780421</v>
      </c>
    </row>
    <row r="53" spans="1:19" ht="13" x14ac:dyDescent="0.3">
      <c r="A53" s="15"/>
      <c r="B53" s="6"/>
      <c r="C53" s="5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3" x14ac:dyDescent="0.3">
      <c r="A54" s="26" t="s">
        <v>40</v>
      </c>
      <c r="B54" s="6" t="s">
        <v>26</v>
      </c>
      <c r="C54" s="5" t="s">
        <v>23</v>
      </c>
      <c r="D54" s="7" t="s">
        <v>27</v>
      </c>
      <c r="E54" s="7" t="s">
        <v>27</v>
      </c>
      <c r="F54" s="7">
        <v>87.4</v>
      </c>
      <c r="G54" s="7">
        <v>91</v>
      </c>
      <c r="H54" s="7">
        <v>92.8</v>
      </c>
      <c r="I54" s="7">
        <v>90.9</v>
      </c>
      <c r="J54" s="7">
        <v>88.8</v>
      </c>
      <c r="K54" s="7">
        <v>91</v>
      </c>
      <c r="L54" s="7">
        <v>94</v>
      </c>
      <c r="M54" s="7">
        <v>98</v>
      </c>
      <c r="N54" s="7">
        <v>98.2</v>
      </c>
      <c r="O54" s="7">
        <v>96.8</v>
      </c>
      <c r="P54" s="7">
        <v>91.8</v>
      </c>
      <c r="Q54" s="7">
        <v>86.8</v>
      </c>
      <c r="R54" s="7">
        <v>80.900000000000006</v>
      </c>
      <c r="S54" s="7">
        <v>78.599999999999994</v>
      </c>
    </row>
    <row r="55" spans="1:19" ht="13" x14ac:dyDescent="0.3">
      <c r="A55" s="27"/>
      <c r="B55" s="6" t="s">
        <v>28</v>
      </c>
      <c r="C55" s="5" t="s">
        <v>23</v>
      </c>
      <c r="D55" s="8">
        <v>52</v>
      </c>
      <c r="E55" s="8">
        <v>59.2</v>
      </c>
      <c r="F55" s="8">
        <v>64</v>
      </c>
      <c r="G55" s="8">
        <v>71.7</v>
      </c>
      <c r="H55" s="8">
        <v>75.5</v>
      </c>
      <c r="I55" s="8">
        <v>79.5</v>
      </c>
      <c r="J55" s="8">
        <v>70.2</v>
      </c>
      <c r="K55" s="8">
        <v>81.8</v>
      </c>
      <c r="L55" s="8">
        <v>82.2</v>
      </c>
      <c r="M55" s="8">
        <v>92</v>
      </c>
      <c r="N55" s="8">
        <v>90.6</v>
      </c>
      <c r="O55" s="8">
        <v>90.3</v>
      </c>
      <c r="P55" s="8">
        <v>90.4</v>
      </c>
      <c r="Q55" s="8">
        <v>86.4</v>
      </c>
      <c r="R55" s="8">
        <v>79.8</v>
      </c>
      <c r="S55" s="8">
        <v>75.3</v>
      </c>
    </row>
    <row r="56" spans="1:19" ht="13" x14ac:dyDescent="0.3">
      <c r="A56" s="27"/>
      <c r="B56" s="6" t="s">
        <v>29</v>
      </c>
      <c r="C56" s="5" t="s">
        <v>23</v>
      </c>
      <c r="D56" s="7">
        <v>34.799999999999997</v>
      </c>
      <c r="E56" s="7">
        <v>38</v>
      </c>
      <c r="F56" s="7">
        <v>44.5</v>
      </c>
      <c r="G56" s="7">
        <v>45.2</v>
      </c>
      <c r="H56" s="7">
        <v>40.799999999999997</v>
      </c>
      <c r="I56" s="7">
        <v>39</v>
      </c>
      <c r="J56" s="7">
        <v>43.7</v>
      </c>
      <c r="K56" s="7">
        <v>49.4</v>
      </c>
      <c r="L56" s="7">
        <v>48</v>
      </c>
      <c r="M56" s="7">
        <v>43.9</v>
      </c>
      <c r="N56" s="7">
        <v>41</v>
      </c>
      <c r="O56" s="7">
        <v>34.1</v>
      </c>
      <c r="P56" s="7">
        <v>30.1</v>
      </c>
      <c r="Q56" s="7">
        <v>27.3</v>
      </c>
      <c r="R56" s="7">
        <v>27.9</v>
      </c>
      <c r="S56" s="7">
        <v>27.8</v>
      </c>
    </row>
    <row r="57" spans="1:19" ht="13" x14ac:dyDescent="0.3">
      <c r="A57" s="27"/>
      <c r="B57" s="6" t="s">
        <v>30</v>
      </c>
      <c r="C57" s="5" t="s">
        <v>23</v>
      </c>
      <c r="D57" s="8">
        <v>19.8</v>
      </c>
      <c r="E57" s="8">
        <v>27.2</v>
      </c>
      <c r="F57" s="8">
        <v>33.299999999999997</v>
      </c>
      <c r="G57" s="8">
        <v>33.299999999999997</v>
      </c>
      <c r="H57" s="8">
        <v>39.700000000000003</v>
      </c>
      <c r="I57" s="8">
        <v>37.9</v>
      </c>
      <c r="J57" s="8">
        <v>37.200000000000003</v>
      </c>
      <c r="K57" s="8">
        <v>41.6</v>
      </c>
      <c r="L57" s="8">
        <v>48.4</v>
      </c>
      <c r="M57" s="8">
        <v>49.4</v>
      </c>
      <c r="N57" s="8">
        <v>51.4</v>
      </c>
      <c r="O57" s="8">
        <v>45.9</v>
      </c>
      <c r="P57" s="8">
        <v>47.2</v>
      </c>
      <c r="Q57" s="8">
        <v>46</v>
      </c>
      <c r="R57" s="8">
        <v>46.3</v>
      </c>
      <c r="S57" s="8">
        <v>45</v>
      </c>
    </row>
    <row r="58" spans="1:19" ht="13" x14ac:dyDescent="0.3">
      <c r="A58" s="27"/>
      <c r="B58" s="6" t="s">
        <v>31</v>
      </c>
      <c r="C58" s="5" t="s">
        <v>23</v>
      </c>
      <c r="D58" s="7">
        <v>39.700000000000003</v>
      </c>
      <c r="E58" s="7">
        <v>45.3</v>
      </c>
      <c r="F58" s="7">
        <v>50.5</v>
      </c>
      <c r="G58" s="7">
        <v>50.9</v>
      </c>
      <c r="H58" s="7">
        <v>52.8</v>
      </c>
      <c r="I58" s="7">
        <v>51.4</v>
      </c>
      <c r="J58" s="7">
        <v>47.1</v>
      </c>
      <c r="K58" s="7">
        <v>46.5</v>
      </c>
      <c r="L58" s="7">
        <v>49.5</v>
      </c>
      <c r="M58" s="7">
        <v>45.9</v>
      </c>
      <c r="N58" s="7">
        <v>40.5</v>
      </c>
      <c r="O58" s="7">
        <v>36.799999999999997</v>
      </c>
      <c r="P58" s="7">
        <v>35.799999999999997</v>
      </c>
      <c r="Q58" s="7">
        <v>36.9</v>
      </c>
      <c r="R58" s="7">
        <v>38.5</v>
      </c>
      <c r="S58" s="7">
        <v>40.9</v>
      </c>
    </row>
    <row r="59" spans="1:19" ht="13" x14ac:dyDescent="0.3">
      <c r="A59" s="27"/>
      <c r="B59" s="6" t="s">
        <v>33</v>
      </c>
      <c r="C59" s="5" t="s">
        <v>23</v>
      </c>
      <c r="D59" s="8" t="s">
        <v>27</v>
      </c>
      <c r="E59" s="8">
        <v>87.8</v>
      </c>
      <c r="F59" s="8">
        <v>92.1</v>
      </c>
      <c r="G59" s="8">
        <v>94</v>
      </c>
      <c r="H59" s="8">
        <v>104.6</v>
      </c>
      <c r="I59" s="8">
        <v>103.9</v>
      </c>
      <c r="J59" s="8">
        <v>110.3</v>
      </c>
      <c r="K59" s="8">
        <v>110.5</v>
      </c>
      <c r="L59" s="8">
        <v>110.6</v>
      </c>
      <c r="M59" s="8">
        <v>113.7</v>
      </c>
      <c r="N59" s="8">
        <v>113.1</v>
      </c>
      <c r="O59" s="8">
        <v>111</v>
      </c>
      <c r="P59" s="8">
        <v>97.5</v>
      </c>
      <c r="Q59" s="8">
        <v>94.1</v>
      </c>
      <c r="R59" s="8">
        <v>89.7</v>
      </c>
      <c r="S59" s="8">
        <v>99.5</v>
      </c>
    </row>
    <row r="60" spans="1:19" ht="13" x14ac:dyDescent="0.3">
      <c r="A60" s="27"/>
      <c r="B60" s="6" t="s">
        <v>34</v>
      </c>
      <c r="C60" s="5" t="s">
        <v>23</v>
      </c>
      <c r="D60" s="8">
        <v>38.1</v>
      </c>
      <c r="E60" s="8">
        <v>48.8</v>
      </c>
      <c r="F60" s="8">
        <v>61</v>
      </c>
      <c r="G60" s="8">
        <v>64.2</v>
      </c>
      <c r="H60" s="8">
        <v>48.2</v>
      </c>
      <c r="I60" s="8">
        <v>50.8</v>
      </c>
      <c r="J60" s="8">
        <v>51.4</v>
      </c>
      <c r="K60" s="8">
        <v>56.1</v>
      </c>
      <c r="L60" s="8">
        <v>61.5</v>
      </c>
      <c r="M60" s="8">
        <v>65.3</v>
      </c>
      <c r="N60" s="8">
        <v>67.8</v>
      </c>
      <c r="O60" s="8">
        <v>69.3</v>
      </c>
      <c r="P60" s="8">
        <v>60.5</v>
      </c>
      <c r="Q60" s="8">
        <v>59.9</v>
      </c>
      <c r="R60" s="8">
        <v>59.6</v>
      </c>
      <c r="S60" s="8">
        <v>58.8</v>
      </c>
    </row>
    <row r="61" spans="1:19" ht="13" x14ac:dyDescent="0.3">
      <c r="A61" s="27"/>
      <c r="B61" s="6" t="s">
        <v>35</v>
      </c>
      <c r="C61" s="5" t="s">
        <v>23</v>
      </c>
      <c r="D61" s="7">
        <v>38.9</v>
      </c>
      <c r="E61" s="7">
        <v>41.4</v>
      </c>
      <c r="F61" s="7">
        <v>46</v>
      </c>
      <c r="G61" s="7">
        <v>44.5</v>
      </c>
      <c r="H61" s="7">
        <v>41.8</v>
      </c>
      <c r="I61" s="7">
        <v>39.4</v>
      </c>
      <c r="J61" s="7">
        <v>39.200000000000003</v>
      </c>
      <c r="K61" s="7">
        <v>42.3</v>
      </c>
      <c r="L61" s="7">
        <v>42.5</v>
      </c>
      <c r="M61" s="7">
        <v>41.2</v>
      </c>
      <c r="N61" s="7">
        <v>36.9</v>
      </c>
      <c r="O61" s="7">
        <v>36.299999999999997</v>
      </c>
      <c r="P61" s="7">
        <v>30.9</v>
      </c>
      <c r="Q61" s="7">
        <v>27.8</v>
      </c>
      <c r="R61" s="7">
        <v>27.6</v>
      </c>
      <c r="S61" s="7">
        <v>27.5</v>
      </c>
    </row>
    <row r="62" spans="1:19" ht="13" x14ac:dyDescent="0.3">
      <c r="A62" s="15"/>
      <c r="B62" s="6" t="s">
        <v>32</v>
      </c>
      <c r="C62" s="5" t="s">
        <v>23</v>
      </c>
      <c r="D62" s="7">
        <v>72.5</v>
      </c>
      <c r="E62" s="7">
        <v>88.1</v>
      </c>
      <c r="F62" s="7">
        <v>105.8</v>
      </c>
      <c r="G62" s="7">
        <v>113.7</v>
      </c>
      <c r="H62" s="7">
        <v>128.69999999999999</v>
      </c>
      <c r="I62" s="7">
        <v>135.4</v>
      </c>
      <c r="J62" s="7">
        <v>155.6</v>
      </c>
      <c r="K62" s="7">
        <v>173.3</v>
      </c>
      <c r="L62" s="7">
        <v>187</v>
      </c>
      <c r="M62" s="7">
        <v>201.9</v>
      </c>
      <c r="N62" s="7">
        <v>177.9</v>
      </c>
      <c r="O62" s="7">
        <v>166</v>
      </c>
      <c r="P62" s="7">
        <v>158.30000000000001</v>
      </c>
      <c r="Q62" s="7">
        <v>147.1</v>
      </c>
      <c r="R62" s="7">
        <v>141.69999999999999</v>
      </c>
      <c r="S62" s="7">
        <v>132.9</v>
      </c>
    </row>
    <row r="63" spans="1:19" ht="13" x14ac:dyDescent="0.3">
      <c r="A63" s="15"/>
      <c r="B63" s="6"/>
      <c r="C63" s="5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ht="13" x14ac:dyDescent="0.3">
      <c r="A64" s="15"/>
      <c r="B64" s="6" t="s">
        <v>32</v>
      </c>
      <c r="C64" s="5"/>
      <c r="D64" s="19">
        <f t="shared" ref="D64:S64" si="15">D62*0.8</f>
        <v>58</v>
      </c>
      <c r="E64" s="19">
        <f t="shared" si="15"/>
        <v>70.48</v>
      </c>
      <c r="F64" s="19">
        <f t="shared" si="15"/>
        <v>84.64</v>
      </c>
      <c r="G64" s="19">
        <f t="shared" si="15"/>
        <v>90.960000000000008</v>
      </c>
      <c r="H64" s="19">
        <f t="shared" si="15"/>
        <v>102.96</v>
      </c>
      <c r="I64" s="19">
        <f t="shared" si="15"/>
        <v>108.32000000000001</v>
      </c>
      <c r="J64" s="19">
        <f t="shared" si="15"/>
        <v>124.48</v>
      </c>
      <c r="K64" s="19">
        <f t="shared" si="15"/>
        <v>138.64000000000001</v>
      </c>
      <c r="L64" s="19">
        <f t="shared" si="15"/>
        <v>149.6</v>
      </c>
      <c r="M64" s="19">
        <f t="shared" si="15"/>
        <v>161.52000000000001</v>
      </c>
      <c r="N64" s="19">
        <f t="shared" si="15"/>
        <v>142.32000000000002</v>
      </c>
      <c r="O64" s="19">
        <f t="shared" si="15"/>
        <v>132.80000000000001</v>
      </c>
      <c r="P64" s="19">
        <f t="shared" si="15"/>
        <v>126.64000000000001</v>
      </c>
      <c r="Q64" s="19">
        <f t="shared" si="15"/>
        <v>117.68</v>
      </c>
      <c r="R64" s="19">
        <f t="shared" si="15"/>
        <v>113.36</v>
      </c>
      <c r="S64" s="19">
        <f t="shared" si="15"/>
        <v>106.32000000000001</v>
      </c>
    </row>
    <row r="65" spans="1:19" ht="13" x14ac:dyDescent="0.3">
      <c r="A65" s="15"/>
      <c r="B65" s="6" t="s">
        <v>58</v>
      </c>
      <c r="C65" s="5"/>
      <c r="D65" s="19">
        <f t="shared" ref="D65:S65" si="16">SUMPRODUCT(D54:D61,D$201:D$208)/SUM(D$201:D$208)</f>
        <v>41.255720882057517</v>
      </c>
      <c r="E65" s="19">
        <f t="shared" si="16"/>
        <v>71.890818830448382</v>
      </c>
      <c r="F65" s="19">
        <f t="shared" si="16"/>
        <v>77.966663721291781</v>
      </c>
      <c r="G65" s="19">
        <f t="shared" si="16"/>
        <v>80.228461834404769</v>
      </c>
      <c r="H65" s="19">
        <f t="shared" si="16"/>
        <v>85.547600439135337</v>
      </c>
      <c r="I65" s="19">
        <f t="shared" si="16"/>
        <v>85.150869301302762</v>
      </c>
      <c r="J65" s="19">
        <f t="shared" si="16"/>
        <v>87.611193593278983</v>
      </c>
      <c r="K65" s="19">
        <f t="shared" si="16"/>
        <v>89.881996313301556</v>
      </c>
      <c r="L65" s="19">
        <f t="shared" si="16"/>
        <v>90.757020717809539</v>
      </c>
      <c r="M65" s="19">
        <f t="shared" si="16"/>
        <v>93.526775126915908</v>
      </c>
      <c r="N65" s="19">
        <f t="shared" si="16"/>
        <v>92.412790347016909</v>
      </c>
      <c r="O65" s="19">
        <f t="shared" si="16"/>
        <v>90.481139723434936</v>
      </c>
      <c r="P65" s="19">
        <f t="shared" si="16"/>
        <v>81.365330487410532</v>
      </c>
      <c r="Q65" s="19">
        <f t="shared" si="16"/>
        <v>78.186872278963861</v>
      </c>
      <c r="R65" s="19">
        <f t="shared" si="16"/>
        <v>74.70510146067538</v>
      </c>
      <c r="S65" s="19">
        <f t="shared" si="16"/>
        <v>79.438954315360149</v>
      </c>
    </row>
    <row r="66" spans="1:19" ht="13" x14ac:dyDescent="0.3">
      <c r="A66" s="15"/>
      <c r="B66" s="6" t="s">
        <v>59</v>
      </c>
      <c r="C66" s="5"/>
      <c r="D66" s="19">
        <f t="shared" ref="D66:S66" si="17">MIN(D54:D61)</f>
        <v>19.8</v>
      </c>
      <c r="E66" s="19">
        <f t="shared" si="17"/>
        <v>27.2</v>
      </c>
      <c r="F66" s="19">
        <f t="shared" si="17"/>
        <v>33.299999999999997</v>
      </c>
      <c r="G66" s="19">
        <f t="shared" si="17"/>
        <v>33.299999999999997</v>
      </c>
      <c r="H66" s="19">
        <f t="shared" si="17"/>
        <v>39.700000000000003</v>
      </c>
      <c r="I66" s="19">
        <f t="shared" si="17"/>
        <v>37.9</v>
      </c>
      <c r="J66" s="19">
        <f t="shared" si="17"/>
        <v>37.200000000000003</v>
      </c>
      <c r="K66" s="19">
        <f t="shared" si="17"/>
        <v>41.6</v>
      </c>
      <c r="L66" s="19">
        <f t="shared" si="17"/>
        <v>42.5</v>
      </c>
      <c r="M66" s="19">
        <f t="shared" si="17"/>
        <v>41.2</v>
      </c>
      <c r="N66" s="19">
        <f t="shared" si="17"/>
        <v>36.9</v>
      </c>
      <c r="O66" s="19">
        <f t="shared" si="17"/>
        <v>34.1</v>
      </c>
      <c r="P66" s="19">
        <f t="shared" si="17"/>
        <v>30.1</v>
      </c>
      <c r="Q66" s="19">
        <f t="shared" si="17"/>
        <v>27.3</v>
      </c>
      <c r="R66" s="19">
        <f t="shared" si="17"/>
        <v>27.6</v>
      </c>
      <c r="S66" s="19">
        <f t="shared" si="17"/>
        <v>27.5</v>
      </c>
    </row>
    <row r="67" spans="1:19" ht="13" x14ac:dyDescent="0.3">
      <c r="A67" s="15"/>
      <c r="B67" s="6" t="s">
        <v>60</v>
      </c>
      <c r="C67" s="5"/>
      <c r="D67" s="19">
        <f t="shared" ref="D67:S67" si="18">MAX(D54:D61)</f>
        <v>52</v>
      </c>
      <c r="E67" s="19">
        <f t="shared" si="18"/>
        <v>87.8</v>
      </c>
      <c r="F67" s="19">
        <f t="shared" si="18"/>
        <v>92.1</v>
      </c>
      <c r="G67" s="19">
        <f t="shared" si="18"/>
        <v>94</v>
      </c>
      <c r="H67" s="19">
        <f t="shared" si="18"/>
        <v>104.6</v>
      </c>
      <c r="I67" s="19">
        <f t="shared" si="18"/>
        <v>103.9</v>
      </c>
      <c r="J67" s="19">
        <f t="shared" si="18"/>
        <v>110.3</v>
      </c>
      <c r="K67" s="19">
        <f t="shared" si="18"/>
        <v>110.5</v>
      </c>
      <c r="L67" s="19">
        <f t="shared" si="18"/>
        <v>110.6</v>
      </c>
      <c r="M67" s="19">
        <f t="shared" si="18"/>
        <v>113.7</v>
      </c>
      <c r="N67" s="19">
        <f t="shared" si="18"/>
        <v>113.1</v>
      </c>
      <c r="O67" s="19">
        <f t="shared" si="18"/>
        <v>111</v>
      </c>
      <c r="P67" s="19">
        <f t="shared" si="18"/>
        <v>97.5</v>
      </c>
      <c r="Q67" s="19">
        <f t="shared" si="18"/>
        <v>94.1</v>
      </c>
      <c r="R67" s="19">
        <f t="shared" si="18"/>
        <v>89.7</v>
      </c>
      <c r="S67" s="19">
        <f t="shared" si="18"/>
        <v>99.5</v>
      </c>
    </row>
    <row r="68" spans="1:19" ht="13" x14ac:dyDescent="0.3">
      <c r="A68" s="15"/>
      <c r="B68" s="6" t="s">
        <v>61</v>
      </c>
      <c r="C68" s="5"/>
      <c r="D68" s="19">
        <f t="shared" ref="D68:S68" si="19">D64/D65</f>
        <v>1.4058656292980864</v>
      </c>
      <c r="E68" s="19">
        <f t="shared" si="19"/>
        <v>0.98037553538267885</v>
      </c>
      <c r="F68" s="19">
        <f t="shared" si="19"/>
        <v>1.0855921744011447</v>
      </c>
      <c r="G68" s="19">
        <f t="shared" si="19"/>
        <v>1.1337622325072818</v>
      </c>
      <c r="H68" s="19">
        <f t="shared" si="19"/>
        <v>1.2035404788852386</v>
      </c>
      <c r="I68" s="19">
        <f t="shared" si="19"/>
        <v>1.2720950577346928</v>
      </c>
      <c r="J68" s="19">
        <f t="shared" si="19"/>
        <v>1.4208230123867343</v>
      </c>
      <c r="K68" s="19">
        <f t="shared" si="19"/>
        <v>1.5424668530585675</v>
      </c>
      <c r="L68" s="19">
        <f t="shared" si="19"/>
        <v>1.6483573261527691</v>
      </c>
      <c r="M68" s="19">
        <f t="shared" si="19"/>
        <v>1.7269920809395731</v>
      </c>
      <c r="N68" s="19">
        <f t="shared" si="19"/>
        <v>1.5400465613642638</v>
      </c>
      <c r="O68" s="19">
        <f t="shared" si="19"/>
        <v>1.467709186753362</v>
      </c>
      <c r="P68" s="19">
        <f t="shared" si="19"/>
        <v>1.5564368661858348</v>
      </c>
      <c r="Q68" s="19">
        <f t="shared" si="19"/>
        <v>1.505112003714999</v>
      </c>
      <c r="R68" s="19">
        <f t="shared" si="19"/>
        <v>1.517433184394676</v>
      </c>
      <c r="S68" s="19">
        <f t="shared" si="19"/>
        <v>1.3383861975061546</v>
      </c>
    </row>
    <row r="69" spans="1:19" ht="13" x14ac:dyDescent="0.3">
      <c r="A69" s="15"/>
      <c r="B69" s="6"/>
      <c r="C69" s="5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ht="13" x14ac:dyDescent="0.3">
      <c r="A70" s="26" t="s">
        <v>41</v>
      </c>
      <c r="B70" s="6" t="s">
        <v>26</v>
      </c>
      <c r="C70" s="5" t="s">
        <v>23</v>
      </c>
      <c r="D70" s="7" t="s">
        <v>27</v>
      </c>
      <c r="E70" s="7" t="s">
        <v>27</v>
      </c>
      <c r="F70" s="7">
        <v>22.5</v>
      </c>
      <c r="G70" s="7">
        <v>23.7</v>
      </c>
      <c r="H70" s="7">
        <v>24</v>
      </c>
      <c r="I70" s="7">
        <v>24.4</v>
      </c>
      <c r="J70" s="7">
        <v>25.1</v>
      </c>
      <c r="K70" s="7">
        <v>24.5</v>
      </c>
      <c r="L70" s="7">
        <v>25.2</v>
      </c>
      <c r="M70" s="7">
        <v>25.3</v>
      </c>
      <c r="N70" s="7">
        <v>26.3</v>
      </c>
      <c r="O70" s="7">
        <v>26.3</v>
      </c>
      <c r="P70" s="7">
        <v>25.9</v>
      </c>
      <c r="Q70" s="7">
        <v>25.7</v>
      </c>
      <c r="R70" s="7">
        <v>25.3</v>
      </c>
      <c r="S70" s="7">
        <v>25</v>
      </c>
    </row>
    <row r="71" spans="1:19" ht="13" x14ac:dyDescent="0.3">
      <c r="A71" s="27"/>
      <c r="B71" s="6" t="s">
        <v>28</v>
      </c>
      <c r="C71" s="5" t="s">
        <v>23</v>
      </c>
      <c r="D71" s="8">
        <v>15.8</v>
      </c>
      <c r="E71" s="8">
        <v>18.8</v>
      </c>
      <c r="F71" s="8">
        <v>20.6</v>
      </c>
      <c r="G71" s="8">
        <v>22.5</v>
      </c>
      <c r="H71" s="8">
        <v>23.2</v>
      </c>
      <c r="I71" s="8">
        <v>25.5</v>
      </c>
      <c r="J71" s="8">
        <v>25.3</v>
      </c>
      <c r="K71" s="8">
        <v>28.7</v>
      </c>
      <c r="L71" s="8">
        <v>31.2</v>
      </c>
      <c r="M71" s="8">
        <v>34.299999999999997</v>
      </c>
      <c r="N71" s="8">
        <v>34.799999999999997</v>
      </c>
      <c r="O71" s="8">
        <v>34.700000000000003</v>
      </c>
      <c r="P71" s="8">
        <v>36</v>
      </c>
      <c r="Q71" s="8">
        <v>33.9</v>
      </c>
      <c r="R71" s="8">
        <v>33.700000000000003</v>
      </c>
      <c r="S71" s="8">
        <v>32.6</v>
      </c>
    </row>
    <row r="72" spans="1:19" ht="13" x14ac:dyDescent="0.3">
      <c r="A72" s="27"/>
      <c r="B72" s="6" t="s">
        <v>29</v>
      </c>
      <c r="C72" s="5" t="s">
        <v>23</v>
      </c>
      <c r="D72" s="7">
        <v>14.6</v>
      </c>
      <c r="E72" s="7">
        <v>15.5</v>
      </c>
      <c r="F72" s="7">
        <v>17.600000000000001</v>
      </c>
      <c r="G72" s="7">
        <v>17.899999999999999</v>
      </c>
      <c r="H72" s="7">
        <v>18.600000000000001</v>
      </c>
      <c r="I72" s="7">
        <v>19.600000000000001</v>
      </c>
      <c r="J72" s="7">
        <v>21.1</v>
      </c>
      <c r="K72" s="7">
        <v>21.7</v>
      </c>
      <c r="L72" s="7">
        <v>21.8</v>
      </c>
      <c r="M72" s="7">
        <v>23.4</v>
      </c>
      <c r="N72" s="7">
        <v>24.8</v>
      </c>
      <c r="O72" s="7">
        <v>22.7</v>
      </c>
      <c r="P72" s="7">
        <v>23.1</v>
      </c>
      <c r="Q72" s="7">
        <v>21.1</v>
      </c>
      <c r="R72" s="7">
        <v>19.7</v>
      </c>
      <c r="S72" s="7">
        <v>20.2</v>
      </c>
    </row>
    <row r="73" spans="1:19" ht="13" x14ac:dyDescent="0.3">
      <c r="A73" s="27"/>
      <c r="B73" s="6" t="s">
        <v>30</v>
      </c>
      <c r="C73" s="5" t="s">
        <v>23</v>
      </c>
      <c r="D73" s="8">
        <v>6.7</v>
      </c>
      <c r="E73" s="8">
        <v>8.1</v>
      </c>
      <c r="F73" s="8">
        <v>8.9</v>
      </c>
      <c r="G73" s="8">
        <v>10</v>
      </c>
      <c r="H73" s="8">
        <v>11.9</v>
      </c>
      <c r="I73" s="8">
        <v>12.9</v>
      </c>
      <c r="J73" s="8">
        <v>13.9</v>
      </c>
      <c r="K73" s="8">
        <v>15.4</v>
      </c>
      <c r="L73" s="8">
        <v>16.8</v>
      </c>
      <c r="M73" s="8">
        <v>15.8</v>
      </c>
      <c r="N73" s="8">
        <v>15.6</v>
      </c>
      <c r="O73" s="8">
        <v>15.9</v>
      </c>
      <c r="P73" s="8">
        <v>16.2</v>
      </c>
      <c r="Q73" s="8">
        <v>16.600000000000001</v>
      </c>
      <c r="R73" s="8">
        <v>16.600000000000001</v>
      </c>
      <c r="S73" s="8">
        <v>16.600000000000001</v>
      </c>
    </row>
    <row r="74" spans="1:19" ht="13" x14ac:dyDescent="0.3">
      <c r="A74" s="27"/>
      <c r="B74" s="6" t="s">
        <v>31</v>
      </c>
      <c r="C74" s="5" t="s">
        <v>23</v>
      </c>
      <c r="D74" s="7">
        <v>15.2</v>
      </c>
      <c r="E74" s="7">
        <v>16.8</v>
      </c>
      <c r="F74" s="7">
        <v>18.2</v>
      </c>
      <c r="G74" s="7">
        <v>18.7</v>
      </c>
      <c r="H74" s="7">
        <v>20.9</v>
      </c>
      <c r="I74" s="7">
        <v>21.7</v>
      </c>
      <c r="J74" s="7">
        <v>22.5</v>
      </c>
      <c r="K74" s="7">
        <v>21.9</v>
      </c>
      <c r="L74" s="7">
        <v>23</v>
      </c>
      <c r="M74" s="7">
        <v>23.5</v>
      </c>
      <c r="N74" s="7">
        <v>22.4</v>
      </c>
      <c r="O74" s="7">
        <v>21.7</v>
      </c>
      <c r="P74" s="7">
        <v>21.4</v>
      </c>
      <c r="Q74" s="7">
        <v>22.1</v>
      </c>
      <c r="R74" s="7">
        <v>22.5</v>
      </c>
      <c r="S74" s="7">
        <v>22.5</v>
      </c>
    </row>
    <row r="75" spans="1:19" ht="13" x14ac:dyDescent="0.3">
      <c r="A75" s="27"/>
      <c r="B75" s="6" t="s">
        <v>33</v>
      </c>
      <c r="C75" s="5" t="s">
        <v>23</v>
      </c>
      <c r="D75" s="8" t="s">
        <v>27</v>
      </c>
      <c r="E75" s="8">
        <v>21.2</v>
      </c>
      <c r="F75" s="8">
        <v>21.6</v>
      </c>
      <c r="G75" s="8">
        <v>22.5</v>
      </c>
      <c r="H75" s="8">
        <v>23.6</v>
      </c>
      <c r="I75" s="8">
        <v>24.2</v>
      </c>
      <c r="J75" s="8">
        <v>24.8</v>
      </c>
      <c r="K75" s="8">
        <v>24.6</v>
      </c>
      <c r="L75" s="8">
        <v>25.5</v>
      </c>
      <c r="M75" s="8">
        <v>26</v>
      </c>
      <c r="N75" s="8">
        <v>26.4</v>
      </c>
      <c r="O75" s="8">
        <v>27</v>
      </c>
      <c r="P75" s="8">
        <v>27.7</v>
      </c>
      <c r="Q75" s="8">
        <v>29.1</v>
      </c>
      <c r="R75" s="8">
        <v>29</v>
      </c>
      <c r="S75" s="8">
        <v>32</v>
      </c>
    </row>
    <row r="76" spans="1:19" ht="13" x14ac:dyDescent="0.3">
      <c r="A76" s="27"/>
      <c r="B76" s="6" t="s">
        <v>34</v>
      </c>
      <c r="C76" s="5" t="s">
        <v>23</v>
      </c>
      <c r="D76" s="8">
        <v>8.9</v>
      </c>
      <c r="E76" s="8">
        <v>11.2</v>
      </c>
      <c r="F76" s="8">
        <v>12.7</v>
      </c>
      <c r="G76" s="8">
        <v>12.1</v>
      </c>
      <c r="H76" s="8">
        <v>10.7</v>
      </c>
      <c r="I76" s="8">
        <v>11.8</v>
      </c>
      <c r="J76" s="8">
        <v>12.5</v>
      </c>
      <c r="K76" s="8">
        <v>13.7</v>
      </c>
      <c r="L76" s="8">
        <v>15.5</v>
      </c>
      <c r="M76" s="8">
        <v>16.2</v>
      </c>
      <c r="N76" s="8">
        <v>16.5</v>
      </c>
      <c r="O76" s="8">
        <v>16.7</v>
      </c>
      <c r="P76" s="8">
        <v>15.9</v>
      </c>
      <c r="Q76" s="8">
        <v>18.399999999999999</v>
      </c>
      <c r="R76" s="8">
        <v>19.399999999999999</v>
      </c>
      <c r="S76" s="8">
        <v>19.5</v>
      </c>
    </row>
    <row r="77" spans="1:19" ht="13" x14ac:dyDescent="0.3">
      <c r="A77" s="27"/>
      <c r="B77" s="6" t="s">
        <v>35</v>
      </c>
      <c r="C77" s="5" t="s">
        <v>23</v>
      </c>
      <c r="D77" s="7">
        <v>16.899999999999999</v>
      </c>
      <c r="E77" s="7">
        <v>16.600000000000001</v>
      </c>
      <c r="F77" s="7">
        <v>17.2</v>
      </c>
      <c r="G77" s="7">
        <v>17.8</v>
      </c>
      <c r="H77" s="7">
        <v>18.5</v>
      </c>
      <c r="I77" s="7">
        <v>18.2</v>
      </c>
      <c r="J77" s="7">
        <v>20</v>
      </c>
      <c r="K77" s="7">
        <v>21</v>
      </c>
      <c r="L77" s="7">
        <v>21</v>
      </c>
      <c r="M77" s="7">
        <v>20.2</v>
      </c>
      <c r="N77" s="7">
        <v>20.3</v>
      </c>
      <c r="O77" s="7">
        <v>20.6</v>
      </c>
      <c r="P77" s="7">
        <v>21.3</v>
      </c>
      <c r="Q77" s="7">
        <v>20.9</v>
      </c>
      <c r="R77" s="7">
        <v>19.899999999999999</v>
      </c>
      <c r="S77" s="7">
        <v>19.2</v>
      </c>
    </row>
    <row r="78" spans="1:19" ht="13" x14ac:dyDescent="0.3">
      <c r="A78" s="15"/>
      <c r="B78" s="6" t="s">
        <v>32</v>
      </c>
      <c r="C78" s="5" t="s">
        <v>23</v>
      </c>
      <c r="D78" s="7">
        <v>12.7</v>
      </c>
      <c r="E78" s="7">
        <v>15.9</v>
      </c>
      <c r="F78" s="7">
        <v>20.399999999999999</v>
      </c>
      <c r="G78" s="7">
        <v>22.3</v>
      </c>
      <c r="H78" s="7">
        <v>25.7</v>
      </c>
      <c r="I78" s="7">
        <v>28.4</v>
      </c>
      <c r="J78" s="7">
        <v>36.799999999999997</v>
      </c>
      <c r="K78" s="7">
        <v>29.2</v>
      </c>
      <c r="L78" s="7">
        <v>30.4</v>
      </c>
      <c r="M78" s="7">
        <v>31.2</v>
      </c>
      <c r="N78" s="7">
        <v>26.4</v>
      </c>
      <c r="O78" s="7">
        <v>24.1</v>
      </c>
      <c r="P78" s="7">
        <v>21.3</v>
      </c>
      <c r="Q78" s="7">
        <v>21.5</v>
      </c>
      <c r="R78" s="7">
        <v>22.7</v>
      </c>
      <c r="S78" s="7">
        <v>18.8</v>
      </c>
    </row>
    <row r="79" spans="1:19" ht="13" x14ac:dyDescent="0.3">
      <c r="A79" s="15"/>
      <c r="B79" s="6"/>
      <c r="C79" s="5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ht="13" x14ac:dyDescent="0.3">
      <c r="A80" s="15"/>
      <c r="B80" s="6" t="s">
        <v>32</v>
      </c>
      <c r="C80" s="5"/>
      <c r="D80" s="19">
        <f t="shared" ref="D80:S80" si="20">D78*0.8</f>
        <v>10.16</v>
      </c>
      <c r="E80" s="19">
        <f t="shared" si="20"/>
        <v>12.72</v>
      </c>
      <c r="F80" s="19">
        <f t="shared" si="20"/>
        <v>16.32</v>
      </c>
      <c r="G80" s="19">
        <f t="shared" si="20"/>
        <v>17.84</v>
      </c>
      <c r="H80" s="19">
        <f t="shared" si="20"/>
        <v>20.560000000000002</v>
      </c>
      <c r="I80" s="19">
        <f t="shared" si="20"/>
        <v>22.72</v>
      </c>
      <c r="J80" s="19">
        <f t="shared" si="20"/>
        <v>29.439999999999998</v>
      </c>
      <c r="K80" s="19">
        <f t="shared" si="20"/>
        <v>23.36</v>
      </c>
      <c r="L80" s="19">
        <f t="shared" si="20"/>
        <v>24.32</v>
      </c>
      <c r="M80" s="19">
        <f t="shared" si="20"/>
        <v>24.96</v>
      </c>
      <c r="N80" s="19">
        <f t="shared" si="20"/>
        <v>21.12</v>
      </c>
      <c r="O80" s="19">
        <f t="shared" si="20"/>
        <v>19.28</v>
      </c>
      <c r="P80" s="19">
        <f t="shared" si="20"/>
        <v>17.040000000000003</v>
      </c>
      <c r="Q80" s="19">
        <f t="shared" si="20"/>
        <v>17.2</v>
      </c>
      <c r="R80" s="19">
        <f t="shared" si="20"/>
        <v>18.16</v>
      </c>
      <c r="S80" s="19">
        <f t="shared" si="20"/>
        <v>15.040000000000001</v>
      </c>
    </row>
    <row r="81" spans="1:19" ht="13" x14ac:dyDescent="0.3">
      <c r="A81" s="15"/>
      <c r="B81" s="6" t="s">
        <v>58</v>
      </c>
      <c r="C81" s="5"/>
      <c r="D81" s="19">
        <f t="shared" ref="D81:S81" si="21">SUMPRODUCT(D70:D77,D$201:D$208)/SUM(D$201:D$208)</f>
        <v>14.434678462873695</v>
      </c>
      <c r="E81" s="19">
        <f t="shared" si="21"/>
        <v>19.157346157458051</v>
      </c>
      <c r="F81" s="19">
        <f t="shared" si="21"/>
        <v>20.205057666269383</v>
      </c>
      <c r="G81" s="19">
        <f t="shared" si="21"/>
        <v>21.083764995673512</v>
      </c>
      <c r="H81" s="19">
        <f t="shared" si="21"/>
        <v>21.95221991990238</v>
      </c>
      <c r="I81" s="19">
        <f t="shared" si="21"/>
        <v>22.687462109930127</v>
      </c>
      <c r="J81" s="19">
        <f t="shared" si="21"/>
        <v>23.392512802793469</v>
      </c>
      <c r="K81" s="19">
        <f t="shared" si="21"/>
        <v>23.72143280273113</v>
      </c>
      <c r="L81" s="19">
        <f t="shared" si="21"/>
        <v>24.705520800128124</v>
      </c>
      <c r="M81" s="19">
        <f t="shared" si="21"/>
        <v>25.357916513002102</v>
      </c>
      <c r="N81" s="19">
        <f t="shared" si="21"/>
        <v>25.765182538302767</v>
      </c>
      <c r="O81" s="19">
        <f t="shared" si="21"/>
        <v>25.9815825978107</v>
      </c>
      <c r="P81" s="19">
        <f t="shared" si="21"/>
        <v>26.478391661333536</v>
      </c>
      <c r="Q81" s="19">
        <f t="shared" si="21"/>
        <v>27.048048347396136</v>
      </c>
      <c r="R81" s="19">
        <f t="shared" si="21"/>
        <v>26.854975663657722</v>
      </c>
      <c r="S81" s="19">
        <f t="shared" si="21"/>
        <v>28.33451160849966</v>
      </c>
    </row>
    <row r="82" spans="1:19" ht="13" x14ac:dyDescent="0.3">
      <c r="A82" s="15"/>
      <c r="B82" s="6" t="s">
        <v>59</v>
      </c>
      <c r="C82" s="5"/>
      <c r="D82" s="19">
        <f t="shared" ref="D82:S82" si="22">MIN(D70:D77)</f>
        <v>6.7</v>
      </c>
      <c r="E82" s="19">
        <f t="shared" si="22"/>
        <v>8.1</v>
      </c>
      <c r="F82" s="19">
        <f t="shared" si="22"/>
        <v>8.9</v>
      </c>
      <c r="G82" s="19">
        <f t="shared" si="22"/>
        <v>10</v>
      </c>
      <c r="H82" s="19">
        <f t="shared" si="22"/>
        <v>10.7</v>
      </c>
      <c r="I82" s="19">
        <f t="shared" si="22"/>
        <v>11.8</v>
      </c>
      <c r="J82" s="19">
        <f t="shared" si="22"/>
        <v>12.5</v>
      </c>
      <c r="K82" s="19">
        <f t="shared" si="22"/>
        <v>13.7</v>
      </c>
      <c r="L82" s="19">
        <f t="shared" si="22"/>
        <v>15.5</v>
      </c>
      <c r="M82" s="19">
        <f t="shared" si="22"/>
        <v>15.8</v>
      </c>
      <c r="N82" s="19">
        <f t="shared" si="22"/>
        <v>15.6</v>
      </c>
      <c r="O82" s="19">
        <f t="shared" si="22"/>
        <v>15.9</v>
      </c>
      <c r="P82" s="19">
        <f t="shared" si="22"/>
        <v>15.9</v>
      </c>
      <c r="Q82" s="19">
        <f t="shared" si="22"/>
        <v>16.600000000000001</v>
      </c>
      <c r="R82" s="19">
        <f t="shared" si="22"/>
        <v>16.600000000000001</v>
      </c>
      <c r="S82" s="19">
        <f t="shared" si="22"/>
        <v>16.600000000000001</v>
      </c>
    </row>
    <row r="83" spans="1:19" ht="13" x14ac:dyDescent="0.3">
      <c r="A83" s="15"/>
      <c r="B83" s="6" t="s">
        <v>60</v>
      </c>
      <c r="C83" s="5"/>
      <c r="D83" s="19">
        <f t="shared" ref="D83:S83" si="23">MAX(D70:D77)</f>
        <v>16.899999999999999</v>
      </c>
      <c r="E83" s="19">
        <f t="shared" si="23"/>
        <v>21.2</v>
      </c>
      <c r="F83" s="19">
        <f t="shared" si="23"/>
        <v>22.5</v>
      </c>
      <c r="G83" s="19">
        <f t="shared" si="23"/>
        <v>23.7</v>
      </c>
      <c r="H83" s="19">
        <f t="shared" si="23"/>
        <v>24</v>
      </c>
      <c r="I83" s="19">
        <f t="shared" si="23"/>
        <v>25.5</v>
      </c>
      <c r="J83" s="19">
        <f t="shared" si="23"/>
        <v>25.3</v>
      </c>
      <c r="K83" s="19">
        <f t="shared" si="23"/>
        <v>28.7</v>
      </c>
      <c r="L83" s="19">
        <f t="shared" si="23"/>
        <v>31.2</v>
      </c>
      <c r="M83" s="19">
        <f t="shared" si="23"/>
        <v>34.299999999999997</v>
      </c>
      <c r="N83" s="19">
        <f t="shared" si="23"/>
        <v>34.799999999999997</v>
      </c>
      <c r="O83" s="19">
        <f t="shared" si="23"/>
        <v>34.700000000000003</v>
      </c>
      <c r="P83" s="19">
        <f t="shared" si="23"/>
        <v>36</v>
      </c>
      <c r="Q83" s="19">
        <f t="shared" si="23"/>
        <v>33.9</v>
      </c>
      <c r="R83" s="19">
        <f t="shared" si="23"/>
        <v>33.700000000000003</v>
      </c>
      <c r="S83" s="19">
        <f t="shared" si="23"/>
        <v>32.6</v>
      </c>
    </row>
    <row r="84" spans="1:19" ht="13" x14ac:dyDescent="0.3">
      <c r="A84" s="15"/>
      <c r="B84" s="6" t="s">
        <v>61</v>
      </c>
      <c r="C84" s="5"/>
      <c r="D84" s="19">
        <f t="shared" ref="D84:S84" si="24">D80/D81</f>
        <v>0.70386049998493139</v>
      </c>
      <c r="E84" s="19">
        <f t="shared" si="24"/>
        <v>0.66397505664155054</v>
      </c>
      <c r="F84" s="19">
        <f t="shared" si="24"/>
        <v>0.80771855589627173</v>
      </c>
      <c r="G84" s="19">
        <f t="shared" si="24"/>
        <v>0.84614868376975616</v>
      </c>
      <c r="H84" s="19">
        <f t="shared" si="24"/>
        <v>0.93657953842562591</v>
      </c>
      <c r="I84" s="19">
        <f t="shared" si="24"/>
        <v>1.0014341793679793</v>
      </c>
      <c r="J84" s="19">
        <f t="shared" si="24"/>
        <v>1.2585223420924816</v>
      </c>
      <c r="K84" s="19">
        <f t="shared" si="24"/>
        <v>0.98476344975715302</v>
      </c>
      <c r="L84" s="19">
        <f t="shared" si="24"/>
        <v>0.98439535829877656</v>
      </c>
      <c r="M84" s="19">
        <f t="shared" si="24"/>
        <v>0.98430799656596102</v>
      </c>
      <c r="N84" s="19">
        <f t="shared" si="24"/>
        <v>0.81971086246343516</v>
      </c>
      <c r="O84" s="19">
        <f t="shared" si="24"/>
        <v>0.74206411127644711</v>
      </c>
      <c r="P84" s="19">
        <f t="shared" si="24"/>
        <v>0.64354361918754899</v>
      </c>
      <c r="Q84" s="19">
        <f t="shared" si="24"/>
        <v>0.63590539986800232</v>
      </c>
      <c r="R84" s="19">
        <f t="shared" si="24"/>
        <v>0.6762247796253098</v>
      </c>
      <c r="S84" s="19">
        <f t="shared" si="24"/>
        <v>0.53080145540565338</v>
      </c>
    </row>
    <row r="85" spans="1:19" ht="13" x14ac:dyDescent="0.3">
      <c r="A85" s="15"/>
      <c r="B85" s="6"/>
      <c r="C85" s="5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ht="13" x14ac:dyDescent="0.3">
      <c r="A86" s="26" t="s">
        <v>42</v>
      </c>
      <c r="B86" s="6" t="s">
        <v>26</v>
      </c>
      <c r="C86" s="5" t="s">
        <v>23</v>
      </c>
      <c r="D86" s="7" t="s">
        <v>27</v>
      </c>
      <c r="E86" s="7" t="s">
        <v>27</v>
      </c>
      <c r="F86" s="7">
        <v>9.8000000000000007</v>
      </c>
      <c r="G86" s="7">
        <v>10</v>
      </c>
      <c r="H86" s="7">
        <v>10.3</v>
      </c>
      <c r="I86" s="7">
        <v>10.8</v>
      </c>
      <c r="J86" s="7">
        <v>11.2</v>
      </c>
      <c r="K86" s="7">
        <v>11.6</v>
      </c>
      <c r="L86" s="7">
        <v>12.3</v>
      </c>
      <c r="M86" s="7">
        <v>12.6</v>
      </c>
      <c r="N86" s="7">
        <v>13.5</v>
      </c>
      <c r="O86" s="7">
        <v>13.6</v>
      </c>
      <c r="P86" s="7">
        <v>13.6</v>
      </c>
      <c r="Q86" s="7">
        <v>13.8</v>
      </c>
      <c r="R86" s="7">
        <v>13.8</v>
      </c>
      <c r="S86" s="7">
        <v>14.1</v>
      </c>
    </row>
    <row r="87" spans="1:19" ht="13" x14ac:dyDescent="0.3">
      <c r="A87" s="27"/>
      <c r="B87" s="6" t="s">
        <v>28</v>
      </c>
      <c r="C87" s="5" t="s">
        <v>23</v>
      </c>
      <c r="D87" s="8">
        <v>5.5</v>
      </c>
      <c r="E87" s="8">
        <v>5.8</v>
      </c>
      <c r="F87" s="8">
        <v>6.1</v>
      </c>
      <c r="G87" s="8">
        <v>6.1</v>
      </c>
      <c r="H87" s="8">
        <v>7.6</v>
      </c>
      <c r="I87" s="8">
        <v>8.6</v>
      </c>
      <c r="J87" s="8">
        <v>8</v>
      </c>
      <c r="K87" s="8">
        <v>8.1</v>
      </c>
      <c r="L87" s="8">
        <v>9.1</v>
      </c>
      <c r="M87" s="8">
        <v>10</v>
      </c>
      <c r="N87" s="8">
        <v>11.4</v>
      </c>
      <c r="O87" s="8">
        <v>11.2</v>
      </c>
      <c r="P87" s="8">
        <v>12.2</v>
      </c>
      <c r="Q87" s="8">
        <v>12.4</v>
      </c>
      <c r="R87" s="8">
        <v>13</v>
      </c>
      <c r="S87" s="8">
        <v>13.1</v>
      </c>
    </row>
    <row r="88" spans="1:19" ht="13" x14ac:dyDescent="0.3">
      <c r="A88" s="27"/>
      <c r="B88" s="6" t="s">
        <v>29</v>
      </c>
      <c r="C88" s="5" t="s">
        <v>23</v>
      </c>
      <c r="D88" s="7">
        <v>4.5</v>
      </c>
      <c r="E88" s="7">
        <v>4.8</v>
      </c>
      <c r="F88" s="7">
        <v>5.3</v>
      </c>
      <c r="G88" s="7">
        <v>5.5</v>
      </c>
      <c r="H88" s="7">
        <v>6.2</v>
      </c>
      <c r="I88" s="7">
        <v>7</v>
      </c>
      <c r="J88" s="7">
        <v>8.1</v>
      </c>
      <c r="K88" s="7">
        <v>9.3000000000000007</v>
      </c>
      <c r="L88" s="7">
        <v>10</v>
      </c>
      <c r="M88" s="7">
        <v>10.8</v>
      </c>
      <c r="N88" s="7">
        <v>11.8</v>
      </c>
      <c r="O88" s="7">
        <v>12</v>
      </c>
      <c r="P88" s="7">
        <v>11.4</v>
      </c>
      <c r="Q88" s="7">
        <v>10.6</v>
      </c>
      <c r="R88" s="7">
        <v>11.3</v>
      </c>
      <c r="S88" s="7">
        <v>11.1</v>
      </c>
    </row>
    <row r="89" spans="1:19" ht="13" x14ac:dyDescent="0.3">
      <c r="A89" s="27"/>
      <c r="B89" s="6" t="s">
        <v>30</v>
      </c>
      <c r="C89" s="5" t="s">
        <v>23</v>
      </c>
      <c r="D89" s="8">
        <v>1.4</v>
      </c>
      <c r="E89" s="8">
        <v>1.3</v>
      </c>
      <c r="F89" s="8">
        <v>1.5</v>
      </c>
      <c r="G89" s="8">
        <v>1.6</v>
      </c>
      <c r="H89" s="8">
        <v>2</v>
      </c>
      <c r="I89" s="8">
        <v>2</v>
      </c>
      <c r="J89" s="8">
        <v>2.1</v>
      </c>
      <c r="K89" s="8">
        <v>2</v>
      </c>
      <c r="L89" s="8">
        <v>2.7</v>
      </c>
      <c r="M89" s="8">
        <v>3</v>
      </c>
      <c r="N89" s="8">
        <v>3.7</v>
      </c>
      <c r="O89" s="8">
        <v>4.0999999999999996</v>
      </c>
      <c r="P89" s="8">
        <v>4.4000000000000004</v>
      </c>
      <c r="Q89" s="8">
        <v>4.8</v>
      </c>
      <c r="R89" s="8">
        <v>5.2</v>
      </c>
      <c r="S89" s="8">
        <v>5.0999999999999996</v>
      </c>
    </row>
    <row r="90" spans="1:19" ht="13" x14ac:dyDescent="0.3">
      <c r="A90" s="27"/>
      <c r="B90" s="6" t="s">
        <v>31</v>
      </c>
      <c r="C90" s="5" t="s">
        <v>23</v>
      </c>
      <c r="D90" s="7">
        <v>4.9000000000000004</v>
      </c>
      <c r="E90" s="7">
        <v>5.2</v>
      </c>
      <c r="F90" s="7">
        <v>5.4</v>
      </c>
      <c r="G90" s="7">
        <v>5.7</v>
      </c>
      <c r="H90" s="7">
        <v>6.3</v>
      </c>
      <c r="I90" s="7">
        <v>6.4</v>
      </c>
      <c r="J90" s="7">
        <v>6.5</v>
      </c>
      <c r="K90" s="7">
        <v>6.7</v>
      </c>
      <c r="L90" s="7">
        <v>7.2</v>
      </c>
      <c r="M90" s="7">
        <v>7.4</v>
      </c>
      <c r="N90" s="7">
        <v>8</v>
      </c>
      <c r="O90" s="7">
        <v>8.6</v>
      </c>
      <c r="P90" s="7">
        <v>8.6999999999999993</v>
      </c>
      <c r="Q90" s="7">
        <v>7.9</v>
      </c>
      <c r="R90" s="7">
        <v>8.3000000000000007</v>
      </c>
      <c r="S90" s="7">
        <v>8.5</v>
      </c>
    </row>
    <row r="91" spans="1:19" ht="13" x14ac:dyDescent="0.3">
      <c r="A91" s="27"/>
      <c r="B91" s="6" t="s">
        <v>33</v>
      </c>
      <c r="C91" s="5" t="s">
        <v>23</v>
      </c>
      <c r="D91" s="8" t="s">
        <v>27</v>
      </c>
      <c r="E91" s="8">
        <v>6.6</v>
      </c>
      <c r="F91" s="8">
        <v>6.3</v>
      </c>
      <c r="G91" s="8">
        <v>6</v>
      </c>
      <c r="H91" s="8">
        <v>7.4</v>
      </c>
      <c r="I91" s="8">
        <v>7.5</v>
      </c>
      <c r="J91" s="8">
        <v>7.7</v>
      </c>
      <c r="K91" s="8">
        <v>7.6</v>
      </c>
      <c r="L91" s="8">
        <v>8.8000000000000007</v>
      </c>
      <c r="M91" s="8">
        <v>9.5</v>
      </c>
      <c r="N91" s="8">
        <v>9.6</v>
      </c>
      <c r="O91" s="8">
        <v>10.1</v>
      </c>
      <c r="P91" s="8">
        <v>11.8</v>
      </c>
      <c r="Q91" s="8">
        <v>12.1</v>
      </c>
      <c r="R91" s="8">
        <v>12.1</v>
      </c>
      <c r="S91" s="8">
        <v>12.9</v>
      </c>
    </row>
    <row r="92" spans="1:19" ht="13" x14ac:dyDescent="0.3">
      <c r="A92" s="27"/>
      <c r="B92" s="6" t="s">
        <v>34</v>
      </c>
      <c r="C92" s="5" t="s">
        <v>23</v>
      </c>
      <c r="D92" s="8">
        <v>3.4</v>
      </c>
      <c r="E92" s="8">
        <v>4.4000000000000004</v>
      </c>
      <c r="F92" s="8">
        <v>5.2</v>
      </c>
      <c r="G92" s="8">
        <v>5.4</v>
      </c>
      <c r="H92" s="8">
        <v>4.4000000000000004</v>
      </c>
      <c r="I92" s="8">
        <v>4.4000000000000004</v>
      </c>
      <c r="J92" s="8">
        <v>4.7</v>
      </c>
      <c r="K92" s="8">
        <v>5.7</v>
      </c>
      <c r="L92" s="8">
        <v>4.7</v>
      </c>
      <c r="M92" s="8">
        <v>4.8</v>
      </c>
      <c r="N92" s="8">
        <v>7.6</v>
      </c>
      <c r="O92" s="8">
        <v>6.5</v>
      </c>
      <c r="P92" s="8">
        <v>7.1</v>
      </c>
      <c r="Q92" s="8">
        <v>8.3000000000000007</v>
      </c>
      <c r="R92" s="8">
        <v>9.6999999999999993</v>
      </c>
      <c r="S92" s="8">
        <v>9.3000000000000007</v>
      </c>
    </row>
    <row r="93" spans="1:19" ht="13" x14ac:dyDescent="0.3">
      <c r="A93" s="27"/>
      <c r="B93" s="6" t="s">
        <v>35</v>
      </c>
      <c r="C93" s="5" t="s">
        <v>23</v>
      </c>
      <c r="D93" s="7">
        <v>7.2</v>
      </c>
      <c r="E93" s="7">
        <v>8.1</v>
      </c>
      <c r="F93" s="7">
        <v>8.9</v>
      </c>
      <c r="G93" s="7">
        <v>8.9</v>
      </c>
      <c r="H93" s="7">
        <v>9.5</v>
      </c>
      <c r="I93" s="7">
        <v>9.4</v>
      </c>
      <c r="J93" s="7">
        <v>10.1</v>
      </c>
      <c r="K93" s="7">
        <v>10.4</v>
      </c>
      <c r="L93" s="7">
        <v>10.8</v>
      </c>
      <c r="M93" s="7">
        <v>11</v>
      </c>
      <c r="N93" s="7">
        <v>10.9</v>
      </c>
      <c r="O93" s="7">
        <v>11.2</v>
      </c>
      <c r="P93" s="7">
        <v>11.7</v>
      </c>
      <c r="Q93" s="7">
        <v>11.8</v>
      </c>
      <c r="R93" s="7">
        <v>11.4</v>
      </c>
      <c r="S93" s="7">
        <v>11.3</v>
      </c>
    </row>
    <row r="94" spans="1:19" ht="13" x14ac:dyDescent="0.3">
      <c r="A94" s="15"/>
      <c r="B94" s="6" t="s">
        <v>32</v>
      </c>
      <c r="C94" s="5" t="s">
        <v>23</v>
      </c>
      <c r="D94" s="7">
        <v>11.4</v>
      </c>
      <c r="E94" s="7">
        <v>13.3</v>
      </c>
      <c r="F94" s="7">
        <v>16.399999999999999</v>
      </c>
      <c r="G94" s="7">
        <v>16.7</v>
      </c>
      <c r="H94" s="7">
        <v>17.3</v>
      </c>
      <c r="I94" s="7">
        <v>17.899999999999999</v>
      </c>
      <c r="J94" s="7">
        <v>19</v>
      </c>
      <c r="K94" s="7">
        <v>20.6</v>
      </c>
      <c r="L94" s="7">
        <v>24.4</v>
      </c>
      <c r="M94" s="7">
        <v>26.5</v>
      </c>
      <c r="N94" s="7">
        <v>21.1</v>
      </c>
      <c r="O94" s="7">
        <v>19.8</v>
      </c>
      <c r="P94" s="7">
        <v>18</v>
      </c>
      <c r="Q94" s="7">
        <v>16.600000000000001</v>
      </c>
      <c r="R94" s="7">
        <v>17.2</v>
      </c>
      <c r="S94" s="7">
        <v>14.9</v>
      </c>
    </row>
    <row r="95" spans="1:19" ht="13" x14ac:dyDescent="0.3">
      <c r="A95" s="15"/>
      <c r="B95" s="6"/>
      <c r="C95" s="5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ht="13" x14ac:dyDescent="0.3">
      <c r="A96" s="15"/>
      <c r="B96" s="6" t="s">
        <v>32</v>
      </c>
      <c r="C96" s="5"/>
      <c r="D96" s="19">
        <f t="shared" ref="D96:S96" si="25">D94*0.8</f>
        <v>9.120000000000001</v>
      </c>
      <c r="E96" s="19">
        <f t="shared" si="25"/>
        <v>10.64</v>
      </c>
      <c r="F96" s="19">
        <f t="shared" si="25"/>
        <v>13.12</v>
      </c>
      <c r="G96" s="19">
        <f t="shared" si="25"/>
        <v>13.36</v>
      </c>
      <c r="H96" s="19">
        <f t="shared" si="25"/>
        <v>13.840000000000002</v>
      </c>
      <c r="I96" s="19">
        <f t="shared" si="25"/>
        <v>14.32</v>
      </c>
      <c r="J96" s="19">
        <f t="shared" si="25"/>
        <v>15.200000000000001</v>
      </c>
      <c r="K96" s="19">
        <f t="shared" si="25"/>
        <v>16.48</v>
      </c>
      <c r="L96" s="19">
        <f t="shared" si="25"/>
        <v>19.52</v>
      </c>
      <c r="M96" s="19">
        <f t="shared" si="25"/>
        <v>21.200000000000003</v>
      </c>
      <c r="N96" s="19">
        <f t="shared" si="25"/>
        <v>16.880000000000003</v>
      </c>
      <c r="O96" s="19">
        <f t="shared" si="25"/>
        <v>15.840000000000002</v>
      </c>
      <c r="P96" s="19">
        <f t="shared" si="25"/>
        <v>14.4</v>
      </c>
      <c r="Q96" s="19">
        <f t="shared" si="25"/>
        <v>13.280000000000001</v>
      </c>
      <c r="R96" s="19">
        <f t="shared" si="25"/>
        <v>13.76</v>
      </c>
      <c r="S96" s="19">
        <f t="shared" si="25"/>
        <v>11.920000000000002</v>
      </c>
    </row>
    <row r="97" spans="1:19" ht="13" x14ac:dyDescent="0.3">
      <c r="A97" s="15"/>
      <c r="B97" s="6" t="s">
        <v>58</v>
      </c>
      <c r="C97" s="5"/>
      <c r="D97" s="19">
        <f t="shared" ref="D97:S97" si="26">SUMPRODUCT(D86:D93,D$201:D$208)/SUM(D$201:D$208)</f>
        <v>5.2132144415347295</v>
      </c>
      <c r="E97" s="19">
        <f t="shared" si="26"/>
        <v>6.2684600946176001</v>
      </c>
      <c r="F97" s="19">
        <f t="shared" si="26"/>
        <v>6.6336063627732589</v>
      </c>
      <c r="G97" s="19">
        <f t="shared" si="26"/>
        <v>6.5275270092285425</v>
      </c>
      <c r="H97" s="19">
        <f t="shared" si="26"/>
        <v>7.5467680529092291</v>
      </c>
      <c r="I97" s="19">
        <f t="shared" si="26"/>
        <v>7.788024094235916</v>
      </c>
      <c r="J97" s="19">
        <f t="shared" si="26"/>
        <v>8.0206835781908516</v>
      </c>
      <c r="K97" s="19">
        <f t="shared" si="26"/>
        <v>8.1658594722857405</v>
      </c>
      <c r="L97" s="19">
        <f t="shared" si="26"/>
        <v>9.0509641317349683</v>
      </c>
      <c r="M97" s="19">
        <f t="shared" si="26"/>
        <v>9.6348888925984184</v>
      </c>
      <c r="N97" s="19">
        <f t="shared" si="26"/>
        <v>10.141844100263208</v>
      </c>
      <c r="O97" s="19">
        <f t="shared" si="26"/>
        <v>10.428988348171837</v>
      </c>
      <c r="P97" s="19">
        <f t="shared" si="26"/>
        <v>11.513482098566625</v>
      </c>
      <c r="Q97" s="19">
        <f t="shared" si="26"/>
        <v>11.711876229292001</v>
      </c>
      <c r="R97" s="19">
        <f t="shared" si="26"/>
        <v>11.867337443399983</v>
      </c>
      <c r="S97" s="19">
        <f t="shared" si="26"/>
        <v>12.318807209465236</v>
      </c>
    </row>
    <row r="98" spans="1:19" ht="13" x14ac:dyDescent="0.3">
      <c r="A98" s="15"/>
      <c r="B98" s="6" t="s">
        <v>59</v>
      </c>
      <c r="C98" s="5"/>
      <c r="D98" s="19">
        <f t="shared" ref="D98:S98" si="27">MIN(D86:D93)</f>
        <v>1.4</v>
      </c>
      <c r="E98" s="19">
        <f t="shared" si="27"/>
        <v>1.3</v>
      </c>
      <c r="F98" s="19">
        <f t="shared" si="27"/>
        <v>1.5</v>
      </c>
      <c r="G98" s="19">
        <f t="shared" si="27"/>
        <v>1.6</v>
      </c>
      <c r="H98" s="19">
        <f t="shared" si="27"/>
        <v>2</v>
      </c>
      <c r="I98" s="19">
        <f t="shared" si="27"/>
        <v>2</v>
      </c>
      <c r="J98" s="19">
        <f t="shared" si="27"/>
        <v>2.1</v>
      </c>
      <c r="K98" s="19">
        <f t="shared" si="27"/>
        <v>2</v>
      </c>
      <c r="L98" s="19">
        <f t="shared" si="27"/>
        <v>2.7</v>
      </c>
      <c r="M98" s="19">
        <f t="shared" si="27"/>
        <v>3</v>
      </c>
      <c r="N98" s="19">
        <f t="shared" si="27"/>
        <v>3.7</v>
      </c>
      <c r="O98" s="19">
        <f t="shared" si="27"/>
        <v>4.0999999999999996</v>
      </c>
      <c r="P98" s="19">
        <f t="shared" si="27"/>
        <v>4.4000000000000004</v>
      </c>
      <c r="Q98" s="19">
        <f t="shared" si="27"/>
        <v>4.8</v>
      </c>
      <c r="R98" s="19">
        <f t="shared" si="27"/>
        <v>5.2</v>
      </c>
      <c r="S98" s="19">
        <f t="shared" si="27"/>
        <v>5.0999999999999996</v>
      </c>
    </row>
    <row r="99" spans="1:19" ht="13" x14ac:dyDescent="0.3">
      <c r="A99" s="15"/>
      <c r="B99" s="6" t="s">
        <v>60</v>
      </c>
      <c r="C99" s="5"/>
      <c r="D99" s="19">
        <f t="shared" ref="D99:S99" si="28">MAX(D86:D93)</f>
        <v>7.2</v>
      </c>
      <c r="E99" s="19">
        <f t="shared" si="28"/>
        <v>8.1</v>
      </c>
      <c r="F99" s="19">
        <f t="shared" si="28"/>
        <v>9.8000000000000007</v>
      </c>
      <c r="G99" s="19">
        <f t="shared" si="28"/>
        <v>10</v>
      </c>
      <c r="H99" s="19">
        <f t="shared" si="28"/>
        <v>10.3</v>
      </c>
      <c r="I99" s="19">
        <f t="shared" si="28"/>
        <v>10.8</v>
      </c>
      <c r="J99" s="19">
        <f t="shared" si="28"/>
        <v>11.2</v>
      </c>
      <c r="K99" s="19">
        <f t="shared" si="28"/>
        <v>11.6</v>
      </c>
      <c r="L99" s="19">
        <f t="shared" si="28"/>
        <v>12.3</v>
      </c>
      <c r="M99" s="19">
        <f t="shared" si="28"/>
        <v>12.6</v>
      </c>
      <c r="N99" s="19">
        <f t="shared" si="28"/>
        <v>13.5</v>
      </c>
      <c r="O99" s="19">
        <f t="shared" si="28"/>
        <v>13.6</v>
      </c>
      <c r="P99" s="19">
        <f t="shared" si="28"/>
        <v>13.6</v>
      </c>
      <c r="Q99" s="19">
        <f t="shared" si="28"/>
        <v>13.8</v>
      </c>
      <c r="R99" s="19">
        <f t="shared" si="28"/>
        <v>13.8</v>
      </c>
      <c r="S99" s="19">
        <f t="shared" si="28"/>
        <v>14.1</v>
      </c>
    </row>
    <row r="100" spans="1:19" ht="13" x14ac:dyDescent="0.3">
      <c r="A100" s="15"/>
      <c r="B100" s="6" t="s">
        <v>61</v>
      </c>
      <c r="C100" s="5"/>
      <c r="D100" s="19">
        <f t="shared" ref="D100:S100" si="29">D96/D97</f>
        <v>1.749400509470534</v>
      </c>
      <c r="E100" s="19">
        <f t="shared" si="29"/>
        <v>1.6973865733206173</v>
      </c>
      <c r="F100" s="19">
        <f t="shared" si="29"/>
        <v>1.9778080402279139</v>
      </c>
      <c r="G100" s="19">
        <f t="shared" si="29"/>
        <v>2.0467169237464335</v>
      </c>
      <c r="H100" s="19">
        <f t="shared" si="29"/>
        <v>1.8338976238530047</v>
      </c>
      <c r="I100" s="19">
        <f t="shared" si="29"/>
        <v>1.8387205569379967</v>
      </c>
      <c r="J100" s="19">
        <f t="shared" si="29"/>
        <v>1.8951003180490158</v>
      </c>
      <c r="K100" s="19">
        <f t="shared" si="29"/>
        <v>2.0181586587341815</v>
      </c>
      <c r="L100" s="19">
        <f t="shared" si="29"/>
        <v>2.1566763182231541</v>
      </c>
      <c r="M100" s="19">
        <f t="shared" si="29"/>
        <v>2.2003367383183812</v>
      </c>
      <c r="N100" s="19">
        <f t="shared" si="29"/>
        <v>1.6643915872816386</v>
      </c>
      <c r="O100" s="19">
        <f t="shared" si="29"/>
        <v>1.5188433883691792</v>
      </c>
      <c r="P100" s="19">
        <f t="shared" si="29"/>
        <v>1.2507076379432365</v>
      </c>
      <c r="Q100" s="19">
        <f t="shared" si="29"/>
        <v>1.1338917642235702</v>
      </c>
      <c r="R100" s="19">
        <f t="shared" si="29"/>
        <v>1.159485020597659</v>
      </c>
      <c r="S100" s="19">
        <f t="shared" si="29"/>
        <v>0.96762615059363799</v>
      </c>
    </row>
    <row r="101" spans="1:19" ht="13" x14ac:dyDescent="0.3">
      <c r="A101" s="15"/>
      <c r="B101" s="6"/>
      <c r="C101" s="5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ht="13" x14ac:dyDescent="0.3">
      <c r="A102" s="26" t="s">
        <v>43</v>
      </c>
      <c r="B102" s="6" t="s">
        <v>26</v>
      </c>
      <c r="C102" s="5" t="s">
        <v>23</v>
      </c>
      <c r="D102" s="7" t="s">
        <v>27</v>
      </c>
      <c r="E102" s="7" t="s">
        <v>27</v>
      </c>
      <c r="F102" s="7">
        <v>53.2</v>
      </c>
      <c r="G102" s="7">
        <v>55.2</v>
      </c>
      <c r="H102" s="7">
        <v>53.6</v>
      </c>
      <c r="I102" s="7">
        <v>57.7</v>
      </c>
      <c r="J102" s="7">
        <v>56</v>
      </c>
      <c r="K102" s="7">
        <v>60.2</v>
      </c>
      <c r="L102" s="7">
        <v>63.6</v>
      </c>
      <c r="M102" s="7">
        <v>61.5</v>
      </c>
      <c r="N102" s="7">
        <v>62.8</v>
      </c>
      <c r="O102" s="7">
        <v>63.8</v>
      </c>
      <c r="P102" s="7">
        <v>63.8</v>
      </c>
      <c r="Q102" s="7">
        <v>64.5</v>
      </c>
      <c r="R102" s="7">
        <v>64.400000000000006</v>
      </c>
      <c r="S102" s="7">
        <v>75.5</v>
      </c>
    </row>
    <row r="103" spans="1:19" ht="13" x14ac:dyDescent="0.3">
      <c r="A103" s="27"/>
      <c r="B103" s="6" t="s">
        <v>28</v>
      </c>
      <c r="C103" s="5" t="s">
        <v>23</v>
      </c>
      <c r="D103" s="8">
        <v>22.1</v>
      </c>
      <c r="E103" s="8">
        <v>26.1</v>
      </c>
      <c r="F103" s="8">
        <v>27.4</v>
      </c>
      <c r="G103" s="8">
        <v>28.9</v>
      </c>
      <c r="H103" s="8">
        <v>28</v>
      </c>
      <c r="I103" s="8">
        <v>32.5</v>
      </c>
      <c r="J103" s="8">
        <v>30</v>
      </c>
      <c r="K103" s="8">
        <v>33.6</v>
      </c>
      <c r="L103" s="8">
        <v>40.6</v>
      </c>
      <c r="M103" s="8">
        <v>49.9</v>
      </c>
      <c r="N103" s="8">
        <v>49.9</v>
      </c>
      <c r="O103" s="8">
        <v>54.7</v>
      </c>
      <c r="P103" s="8">
        <v>53.1</v>
      </c>
      <c r="Q103" s="8">
        <v>48.9</v>
      </c>
      <c r="R103" s="8">
        <v>48.4</v>
      </c>
      <c r="S103" s="8">
        <v>49.6</v>
      </c>
    </row>
    <row r="104" spans="1:19" ht="13" x14ac:dyDescent="0.3">
      <c r="A104" s="27"/>
      <c r="B104" s="6" t="s">
        <v>29</v>
      </c>
      <c r="C104" s="5" t="s">
        <v>23</v>
      </c>
      <c r="D104" s="7">
        <v>21.8</v>
      </c>
      <c r="E104" s="7">
        <v>23.3</v>
      </c>
      <c r="F104" s="7">
        <v>25.2</v>
      </c>
      <c r="G104" s="7">
        <v>25.9</v>
      </c>
      <c r="H104" s="7">
        <v>27.7</v>
      </c>
      <c r="I104" s="7">
        <v>29.2</v>
      </c>
      <c r="J104" s="7">
        <v>32.9</v>
      </c>
      <c r="K104" s="7">
        <v>38.700000000000003</v>
      </c>
      <c r="L104" s="7">
        <v>46.1</v>
      </c>
      <c r="M104" s="7">
        <v>51.3</v>
      </c>
      <c r="N104" s="7">
        <v>48.9</v>
      </c>
      <c r="O104" s="7">
        <v>49</v>
      </c>
      <c r="P104" s="7">
        <v>47.7</v>
      </c>
      <c r="Q104" s="7">
        <v>50</v>
      </c>
      <c r="R104" s="7">
        <v>51</v>
      </c>
      <c r="S104" s="7">
        <v>53.6</v>
      </c>
    </row>
    <row r="105" spans="1:19" ht="13" x14ac:dyDescent="0.3">
      <c r="A105" s="27"/>
      <c r="B105" s="6" t="s">
        <v>30</v>
      </c>
      <c r="C105" s="5" t="s">
        <v>23</v>
      </c>
      <c r="D105" s="8">
        <v>12.2</v>
      </c>
      <c r="E105" s="8">
        <v>12.8</v>
      </c>
      <c r="F105" s="8">
        <v>13.8</v>
      </c>
      <c r="G105" s="8">
        <v>14.2</v>
      </c>
      <c r="H105" s="8">
        <v>16.3</v>
      </c>
      <c r="I105" s="8">
        <v>17.3</v>
      </c>
      <c r="J105" s="8">
        <v>19.7</v>
      </c>
      <c r="K105" s="8">
        <v>23.3</v>
      </c>
      <c r="L105" s="8">
        <v>26.6</v>
      </c>
      <c r="M105" s="8">
        <v>29.4</v>
      </c>
      <c r="N105" s="8">
        <v>29.4</v>
      </c>
      <c r="O105" s="8">
        <v>33.200000000000003</v>
      </c>
      <c r="P105" s="8">
        <v>35.9</v>
      </c>
      <c r="Q105" s="8">
        <v>35</v>
      </c>
      <c r="R105" s="8">
        <v>40.700000000000003</v>
      </c>
      <c r="S105" s="8">
        <v>45.7</v>
      </c>
    </row>
    <row r="106" spans="1:19" ht="13" x14ac:dyDescent="0.3">
      <c r="A106" s="27"/>
      <c r="B106" s="6" t="s">
        <v>31</v>
      </c>
      <c r="C106" s="5" t="s">
        <v>23</v>
      </c>
      <c r="D106" s="7">
        <v>20</v>
      </c>
      <c r="E106" s="7">
        <v>21.3</v>
      </c>
      <c r="F106" s="7">
        <v>21.8</v>
      </c>
      <c r="G106" s="7">
        <v>22.6</v>
      </c>
      <c r="H106" s="7">
        <v>22.2</v>
      </c>
      <c r="I106" s="7">
        <v>24.6</v>
      </c>
      <c r="J106" s="7">
        <v>25.7</v>
      </c>
      <c r="K106" s="7">
        <v>28.5</v>
      </c>
      <c r="L106" s="7">
        <v>31.7</v>
      </c>
      <c r="M106" s="7">
        <v>32.5</v>
      </c>
      <c r="N106" s="7">
        <v>30.9</v>
      </c>
      <c r="O106" s="7">
        <v>31.6</v>
      </c>
      <c r="P106" s="7">
        <v>28.6</v>
      </c>
      <c r="Q106" s="7">
        <v>29.3</v>
      </c>
      <c r="R106" s="7">
        <v>29.4</v>
      </c>
      <c r="S106" s="7">
        <v>36.700000000000003</v>
      </c>
    </row>
    <row r="107" spans="1:19" ht="13" x14ac:dyDescent="0.3">
      <c r="A107" s="27"/>
      <c r="B107" s="6" t="s">
        <v>33</v>
      </c>
      <c r="C107" s="5" t="s">
        <v>23</v>
      </c>
      <c r="D107" s="8" t="s">
        <v>27</v>
      </c>
      <c r="E107" s="8">
        <v>42.1</v>
      </c>
      <c r="F107" s="8">
        <v>39.6</v>
      </c>
      <c r="G107" s="8">
        <v>38.200000000000003</v>
      </c>
      <c r="H107" s="8">
        <v>56.3</v>
      </c>
      <c r="I107" s="8">
        <v>58.4</v>
      </c>
      <c r="J107" s="8">
        <v>59.1</v>
      </c>
      <c r="K107" s="8">
        <v>60.2</v>
      </c>
      <c r="L107" s="8">
        <v>66.099999999999994</v>
      </c>
      <c r="M107" s="8">
        <v>68.5</v>
      </c>
      <c r="N107" s="8">
        <v>67.3</v>
      </c>
      <c r="O107" s="8">
        <v>69.7</v>
      </c>
      <c r="P107" s="8">
        <v>57.8</v>
      </c>
      <c r="Q107" s="8">
        <v>60.6</v>
      </c>
      <c r="R107" s="8">
        <v>59.5</v>
      </c>
      <c r="S107" s="8">
        <v>101.4</v>
      </c>
    </row>
    <row r="108" spans="1:19" ht="13" x14ac:dyDescent="0.3">
      <c r="A108" s="27"/>
      <c r="B108" s="6" t="s">
        <v>34</v>
      </c>
      <c r="C108" s="5" t="s">
        <v>23</v>
      </c>
      <c r="D108" s="8">
        <v>22.5</v>
      </c>
      <c r="E108" s="8">
        <v>25.7</v>
      </c>
      <c r="F108" s="8">
        <v>26.2</v>
      </c>
      <c r="G108" s="8">
        <v>25.6</v>
      </c>
      <c r="H108" s="8">
        <v>21</v>
      </c>
      <c r="I108" s="8">
        <v>22.4</v>
      </c>
      <c r="J108" s="8">
        <v>25.8</v>
      </c>
      <c r="K108" s="8">
        <v>31.3</v>
      </c>
      <c r="L108" s="8">
        <v>35.1</v>
      </c>
      <c r="M108" s="8">
        <v>37.799999999999997</v>
      </c>
      <c r="N108" s="8">
        <v>39.299999999999997</v>
      </c>
      <c r="O108" s="8">
        <v>42.2</v>
      </c>
      <c r="P108" s="8">
        <v>44.2</v>
      </c>
      <c r="Q108" s="8">
        <v>42.1</v>
      </c>
      <c r="R108" s="8">
        <v>46.6</v>
      </c>
      <c r="S108" s="8">
        <v>51</v>
      </c>
    </row>
    <row r="109" spans="1:19" ht="13" x14ac:dyDescent="0.3">
      <c r="A109" s="27"/>
      <c r="B109" s="6" t="s">
        <v>35</v>
      </c>
      <c r="C109" s="5" t="s">
        <v>23</v>
      </c>
      <c r="D109" s="7">
        <v>17.899999999999999</v>
      </c>
      <c r="E109" s="7">
        <v>18.3</v>
      </c>
      <c r="F109" s="7">
        <v>19.399999999999999</v>
      </c>
      <c r="G109" s="7">
        <v>20.3</v>
      </c>
      <c r="H109" s="7">
        <v>21</v>
      </c>
      <c r="I109" s="7">
        <v>21.7</v>
      </c>
      <c r="J109" s="7">
        <v>24.1</v>
      </c>
      <c r="K109" s="7">
        <v>27.9</v>
      </c>
      <c r="L109" s="7">
        <v>31</v>
      </c>
      <c r="M109" s="7">
        <v>32.299999999999997</v>
      </c>
      <c r="N109" s="7">
        <v>31.4</v>
      </c>
      <c r="O109" s="7">
        <v>30.5</v>
      </c>
      <c r="P109" s="7">
        <v>30.9</v>
      </c>
      <c r="Q109" s="7">
        <v>28.7</v>
      </c>
      <c r="R109" s="7">
        <v>35.700000000000003</v>
      </c>
      <c r="S109" s="7">
        <v>45.6</v>
      </c>
    </row>
    <row r="110" spans="1:19" ht="13" x14ac:dyDescent="0.3">
      <c r="A110" s="15"/>
      <c r="B110" s="6" t="s">
        <v>32</v>
      </c>
      <c r="C110" s="5" t="s">
        <v>23</v>
      </c>
      <c r="D110" s="7">
        <v>51.4</v>
      </c>
      <c r="E110" s="7">
        <v>57.7</v>
      </c>
      <c r="F110" s="7">
        <v>62.3</v>
      </c>
      <c r="G110" s="7">
        <v>66.2</v>
      </c>
      <c r="H110" s="7">
        <v>71</v>
      </c>
      <c r="I110" s="7">
        <v>81.900000000000006</v>
      </c>
      <c r="J110" s="7">
        <v>84.5</v>
      </c>
      <c r="K110" s="7">
        <v>107.3</v>
      </c>
      <c r="L110" s="7">
        <v>107.9</v>
      </c>
      <c r="M110" s="7">
        <v>120.1</v>
      </c>
      <c r="N110" s="7">
        <v>93.4</v>
      </c>
      <c r="O110" s="7">
        <v>87.6</v>
      </c>
      <c r="P110" s="7">
        <v>79.400000000000006</v>
      </c>
      <c r="Q110" s="7">
        <v>74.900000000000006</v>
      </c>
      <c r="R110" s="7">
        <v>81.400000000000006</v>
      </c>
      <c r="S110" s="7">
        <v>80.7</v>
      </c>
    </row>
    <row r="111" spans="1:19" ht="13" x14ac:dyDescent="0.3">
      <c r="A111" s="15"/>
      <c r="B111" s="6"/>
      <c r="C111" s="5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ht="13" x14ac:dyDescent="0.3">
      <c r="A112" s="15"/>
      <c r="B112" s="6" t="s">
        <v>32</v>
      </c>
      <c r="C112" s="5"/>
      <c r="D112" s="19">
        <f t="shared" ref="D112:S112" si="30">D110*0.8</f>
        <v>41.120000000000005</v>
      </c>
      <c r="E112" s="19">
        <f t="shared" si="30"/>
        <v>46.160000000000004</v>
      </c>
      <c r="F112" s="19">
        <f t="shared" si="30"/>
        <v>49.84</v>
      </c>
      <c r="G112" s="19">
        <f t="shared" si="30"/>
        <v>52.960000000000008</v>
      </c>
      <c r="H112" s="19">
        <f t="shared" si="30"/>
        <v>56.800000000000004</v>
      </c>
      <c r="I112" s="19">
        <f t="shared" si="30"/>
        <v>65.52000000000001</v>
      </c>
      <c r="J112" s="19">
        <f t="shared" si="30"/>
        <v>67.600000000000009</v>
      </c>
      <c r="K112" s="19">
        <f t="shared" si="30"/>
        <v>85.84</v>
      </c>
      <c r="L112" s="19">
        <f t="shared" si="30"/>
        <v>86.320000000000007</v>
      </c>
      <c r="M112" s="19">
        <f t="shared" si="30"/>
        <v>96.08</v>
      </c>
      <c r="N112" s="19">
        <f t="shared" si="30"/>
        <v>74.720000000000013</v>
      </c>
      <c r="O112" s="19">
        <f t="shared" si="30"/>
        <v>70.08</v>
      </c>
      <c r="P112" s="19">
        <f t="shared" si="30"/>
        <v>63.52000000000001</v>
      </c>
      <c r="Q112" s="19">
        <f t="shared" si="30"/>
        <v>59.920000000000009</v>
      </c>
      <c r="R112" s="19">
        <f t="shared" si="30"/>
        <v>65.12</v>
      </c>
      <c r="S112" s="19">
        <f t="shared" si="30"/>
        <v>64.56</v>
      </c>
    </row>
    <row r="113" spans="1:19" ht="13" x14ac:dyDescent="0.3">
      <c r="A113" s="15"/>
      <c r="B113" s="6" t="s">
        <v>58</v>
      </c>
      <c r="C113" s="5"/>
      <c r="D113" s="19">
        <f t="shared" ref="D113:S113" si="31">SUMPRODUCT(D102:D109,D$201:D$208)/SUM(D$201:D$208)</f>
        <v>20.415357490005761</v>
      </c>
      <c r="E113" s="19">
        <f t="shared" si="31"/>
        <v>34.469947689986164</v>
      </c>
      <c r="F113" s="19">
        <f t="shared" si="31"/>
        <v>35.341456584733898</v>
      </c>
      <c r="G113" s="19">
        <f t="shared" si="31"/>
        <v>35.05507132324761</v>
      </c>
      <c r="H113" s="19">
        <f t="shared" si="31"/>
        <v>44.711263537847366</v>
      </c>
      <c r="I113" s="19">
        <f t="shared" si="31"/>
        <v>47.090765013075007</v>
      </c>
      <c r="J113" s="19">
        <f t="shared" si="31"/>
        <v>47.730938361704553</v>
      </c>
      <c r="K113" s="19">
        <f t="shared" si="31"/>
        <v>50.198180592247347</v>
      </c>
      <c r="L113" s="19">
        <f t="shared" si="31"/>
        <v>55.528652471420784</v>
      </c>
      <c r="M113" s="19">
        <f t="shared" si="31"/>
        <v>58.14141825596905</v>
      </c>
      <c r="N113" s="19">
        <f t="shared" si="31"/>
        <v>57.394768198407697</v>
      </c>
      <c r="O113" s="19">
        <f t="shared" si="31"/>
        <v>59.433459503538351</v>
      </c>
      <c r="P113" s="19">
        <f t="shared" si="31"/>
        <v>52.672776718341815</v>
      </c>
      <c r="Q113" s="19">
        <f t="shared" si="31"/>
        <v>53.719786750662529</v>
      </c>
      <c r="R113" s="19">
        <f t="shared" si="31"/>
        <v>54.060524203604537</v>
      </c>
      <c r="S113" s="19">
        <f t="shared" si="31"/>
        <v>80.055571829623716</v>
      </c>
    </row>
    <row r="114" spans="1:19" ht="13" x14ac:dyDescent="0.3">
      <c r="A114" s="15"/>
      <c r="B114" s="6" t="s">
        <v>59</v>
      </c>
      <c r="C114" s="5"/>
      <c r="D114" s="19">
        <f t="shared" ref="D114:S114" si="32">MIN(D102:D109)</f>
        <v>12.2</v>
      </c>
      <c r="E114" s="19">
        <f t="shared" si="32"/>
        <v>12.8</v>
      </c>
      <c r="F114" s="19">
        <f t="shared" si="32"/>
        <v>13.8</v>
      </c>
      <c r="G114" s="19">
        <f t="shared" si="32"/>
        <v>14.2</v>
      </c>
      <c r="H114" s="19">
        <f t="shared" si="32"/>
        <v>16.3</v>
      </c>
      <c r="I114" s="19">
        <f t="shared" si="32"/>
        <v>17.3</v>
      </c>
      <c r="J114" s="19">
        <f t="shared" si="32"/>
        <v>19.7</v>
      </c>
      <c r="K114" s="19">
        <f t="shared" si="32"/>
        <v>23.3</v>
      </c>
      <c r="L114" s="19">
        <f t="shared" si="32"/>
        <v>26.6</v>
      </c>
      <c r="M114" s="19">
        <f t="shared" si="32"/>
        <v>29.4</v>
      </c>
      <c r="N114" s="19">
        <f t="shared" si="32"/>
        <v>29.4</v>
      </c>
      <c r="O114" s="19">
        <f t="shared" si="32"/>
        <v>30.5</v>
      </c>
      <c r="P114" s="19">
        <f t="shared" si="32"/>
        <v>28.6</v>
      </c>
      <c r="Q114" s="19">
        <f t="shared" si="32"/>
        <v>28.7</v>
      </c>
      <c r="R114" s="19">
        <f t="shared" si="32"/>
        <v>29.4</v>
      </c>
      <c r="S114" s="19">
        <f t="shared" si="32"/>
        <v>36.700000000000003</v>
      </c>
    </row>
    <row r="115" spans="1:19" ht="13" x14ac:dyDescent="0.3">
      <c r="A115" s="15"/>
      <c r="B115" s="6" t="s">
        <v>60</v>
      </c>
      <c r="C115" s="5"/>
      <c r="D115" s="19">
        <f t="shared" ref="D115:S115" si="33">MAX(D102:D109)</f>
        <v>22.5</v>
      </c>
      <c r="E115" s="19">
        <f t="shared" si="33"/>
        <v>42.1</v>
      </c>
      <c r="F115" s="19">
        <f t="shared" si="33"/>
        <v>53.2</v>
      </c>
      <c r="G115" s="19">
        <f t="shared" si="33"/>
        <v>55.2</v>
      </c>
      <c r="H115" s="19">
        <f t="shared" si="33"/>
        <v>56.3</v>
      </c>
      <c r="I115" s="19">
        <f t="shared" si="33"/>
        <v>58.4</v>
      </c>
      <c r="J115" s="19">
        <f t="shared" si="33"/>
        <v>59.1</v>
      </c>
      <c r="K115" s="19">
        <f t="shared" si="33"/>
        <v>60.2</v>
      </c>
      <c r="L115" s="19">
        <f t="shared" si="33"/>
        <v>66.099999999999994</v>
      </c>
      <c r="M115" s="19">
        <f t="shared" si="33"/>
        <v>68.5</v>
      </c>
      <c r="N115" s="19">
        <f t="shared" si="33"/>
        <v>67.3</v>
      </c>
      <c r="O115" s="19">
        <f t="shared" si="33"/>
        <v>69.7</v>
      </c>
      <c r="P115" s="19">
        <f t="shared" si="33"/>
        <v>63.8</v>
      </c>
      <c r="Q115" s="19">
        <f t="shared" si="33"/>
        <v>64.5</v>
      </c>
      <c r="R115" s="19">
        <f t="shared" si="33"/>
        <v>64.400000000000006</v>
      </c>
      <c r="S115" s="19">
        <f t="shared" si="33"/>
        <v>101.4</v>
      </c>
    </row>
    <row r="116" spans="1:19" ht="13" x14ac:dyDescent="0.3">
      <c r="A116" s="15"/>
      <c r="B116" s="6" t="s">
        <v>61</v>
      </c>
      <c r="C116" s="5"/>
      <c r="D116" s="19">
        <f t="shared" ref="D116:S116" si="34">D112/D113</f>
        <v>2.0141699708236853</v>
      </c>
      <c r="E116" s="19">
        <f t="shared" si="34"/>
        <v>1.3391375123383176</v>
      </c>
      <c r="F116" s="19">
        <f t="shared" si="34"/>
        <v>1.4102418184294334</v>
      </c>
      <c r="G116" s="19">
        <f t="shared" si="34"/>
        <v>1.5107657180796639</v>
      </c>
      <c r="H116" s="19">
        <f t="shared" si="34"/>
        <v>1.2703734027091342</v>
      </c>
      <c r="I116" s="19">
        <f t="shared" si="34"/>
        <v>1.3913556082983156</v>
      </c>
      <c r="J116" s="19">
        <f t="shared" si="34"/>
        <v>1.4162721773397353</v>
      </c>
      <c r="K116" s="19">
        <f t="shared" si="34"/>
        <v>1.7100221360066028</v>
      </c>
      <c r="L116" s="19">
        <f t="shared" si="34"/>
        <v>1.5545127813866322</v>
      </c>
      <c r="M116" s="19">
        <f t="shared" si="34"/>
        <v>1.6525224681827573</v>
      </c>
      <c r="N116" s="19">
        <f t="shared" si="34"/>
        <v>1.3018608201657127</v>
      </c>
      <c r="O116" s="19">
        <f t="shared" si="34"/>
        <v>1.1791337839896028</v>
      </c>
      <c r="P116" s="19">
        <f t="shared" si="34"/>
        <v>1.2059360443376996</v>
      </c>
      <c r="Q116" s="19">
        <f t="shared" si="34"/>
        <v>1.1154176817215495</v>
      </c>
      <c r="R116" s="19">
        <f t="shared" si="34"/>
        <v>1.2045758149651473</v>
      </c>
      <c r="S116" s="19">
        <f t="shared" si="34"/>
        <v>0.80643980830463891</v>
      </c>
    </row>
    <row r="117" spans="1:19" ht="13" x14ac:dyDescent="0.3">
      <c r="A117" s="15"/>
      <c r="B117" s="6"/>
      <c r="C117" s="5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ht="13" x14ac:dyDescent="0.3">
      <c r="A118" s="26" t="s">
        <v>44</v>
      </c>
      <c r="B118" s="6" t="s">
        <v>26</v>
      </c>
      <c r="C118" s="5" t="s">
        <v>23</v>
      </c>
      <c r="D118" s="7" t="s">
        <v>27</v>
      </c>
      <c r="E118" s="7" t="s">
        <v>27</v>
      </c>
      <c r="F118" s="7">
        <v>25.1</v>
      </c>
      <c r="G118" s="7">
        <v>28.3</v>
      </c>
      <c r="H118" s="7">
        <v>28.5</v>
      </c>
      <c r="I118" s="7">
        <v>26.6</v>
      </c>
      <c r="J118" s="7">
        <v>26.8</v>
      </c>
      <c r="K118" s="7">
        <v>26.6</v>
      </c>
      <c r="L118" s="7">
        <v>27.2</v>
      </c>
      <c r="M118" s="7">
        <v>28.1</v>
      </c>
      <c r="N118" s="7">
        <v>27.5</v>
      </c>
      <c r="O118" s="7">
        <v>27.3</v>
      </c>
      <c r="P118" s="7">
        <v>27.3</v>
      </c>
      <c r="Q118" s="7">
        <v>27.9</v>
      </c>
      <c r="R118" s="7">
        <v>28.5</v>
      </c>
      <c r="S118" s="7">
        <v>28.5</v>
      </c>
    </row>
    <row r="119" spans="1:19" ht="13" x14ac:dyDescent="0.3">
      <c r="A119" s="27"/>
      <c r="B119" s="6" t="s">
        <v>28</v>
      </c>
      <c r="C119" s="5" t="s">
        <v>23</v>
      </c>
      <c r="D119" s="8">
        <v>16.899999999999999</v>
      </c>
      <c r="E119" s="8">
        <v>19.399999999999999</v>
      </c>
      <c r="F119" s="8">
        <v>21.8</v>
      </c>
      <c r="G119" s="8">
        <v>24</v>
      </c>
      <c r="H119" s="8">
        <v>24.5</v>
      </c>
      <c r="I119" s="8">
        <v>26.6</v>
      </c>
      <c r="J119" s="8">
        <v>24.3</v>
      </c>
      <c r="K119" s="8">
        <v>27.4</v>
      </c>
      <c r="L119" s="8">
        <v>29</v>
      </c>
      <c r="M119" s="8">
        <v>29</v>
      </c>
      <c r="N119" s="8">
        <v>28.5</v>
      </c>
      <c r="O119" s="8">
        <v>28.5</v>
      </c>
      <c r="P119" s="8">
        <v>29.4</v>
      </c>
      <c r="Q119" s="8">
        <v>29.9</v>
      </c>
      <c r="R119" s="8">
        <v>30.4</v>
      </c>
      <c r="S119" s="8">
        <v>29.6</v>
      </c>
    </row>
    <row r="120" spans="1:19" ht="13" x14ac:dyDescent="0.3">
      <c r="A120" s="27"/>
      <c r="B120" s="6" t="s">
        <v>29</v>
      </c>
      <c r="C120" s="5" t="s">
        <v>23</v>
      </c>
      <c r="D120" s="7">
        <v>9.1999999999999993</v>
      </c>
      <c r="E120" s="7">
        <v>10.5</v>
      </c>
      <c r="F120" s="7">
        <v>12</v>
      </c>
      <c r="G120" s="7">
        <v>12.7</v>
      </c>
      <c r="H120" s="7">
        <v>16.100000000000001</v>
      </c>
      <c r="I120" s="7">
        <v>14.6</v>
      </c>
      <c r="J120" s="7">
        <v>14.2</v>
      </c>
      <c r="K120" s="7">
        <v>14.5</v>
      </c>
      <c r="L120" s="7">
        <v>14.2</v>
      </c>
      <c r="M120" s="7">
        <v>14.2</v>
      </c>
      <c r="N120" s="7">
        <v>14.7</v>
      </c>
      <c r="O120" s="7">
        <v>15.5</v>
      </c>
      <c r="P120" s="7">
        <v>12.9</v>
      </c>
      <c r="Q120" s="7">
        <v>13.4</v>
      </c>
      <c r="R120" s="7">
        <v>12.9</v>
      </c>
      <c r="S120" s="7">
        <v>14</v>
      </c>
    </row>
    <row r="121" spans="1:19" ht="13" x14ac:dyDescent="0.3">
      <c r="A121" s="27"/>
      <c r="B121" s="6" t="s">
        <v>30</v>
      </c>
      <c r="C121" s="5" t="s">
        <v>23</v>
      </c>
      <c r="D121" s="8">
        <v>9.1999999999999993</v>
      </c>
      <c r="E121" s="8">
        <v>9.4</v>
      </c>
      <c r="F121" s="8">
        <v>10.199999999999999</v>
      </c>
      <c r="G121" s="8">
        <v>10.199999999999999</v>
      </c>
      <c r="H121" s="8">
        <v>12.3</v>
      </c>
      <c r="I121" s="8">
        <v>13.1</v>
      </c>
      <c r="J121" s="8">
        <v>14.4</v>
      </c>
      <c r="K121" s="8">
        <v>14.5</v>
      </c>
      <c r="L121" s="8">
        <v>15.6</v>
      </c>
      <c r="M121" s="8">
        <v>15.6</v>
      </c>
      <c r="N121" s="8">
        <v>15.8</v>
      </c>
      <c r="O121" s="8">
        <v>16.3</v>
      </c>
      <c r="P121" s="8">
        <v>17.7</v>
      </c>
      <c r="Q121" s="8">
        <v>19.2</v>
      </c>
      <c r="R121" s="8">
        <v>20.7</v>
      </c>
      <c r="S121" s="8">
        <v>22.3</v>
      </c>
    </row>
    <row r="122" spans="1:19" ht="13" x14ac:dyDescent="0.3">
      <c r="A122" s="27"/>
      <c r="B122" s="6" t="s">
        <v>31</v>
      </c>
      <c r="C122" s="5" t="s">
        <v>23</v>
      </c>
      <c r="D122" s="7">
        <v>14.6</v>
      </c>
      <c r="E122" s="7">
        <v>15.4</v>
      </c>
      <c r="F122" s="7">
        <v>16.8</v>
      </c>
      <c r="G122" s="7">
        <v>18.3</v>
      </c>
      <c r="H122" s="7">
        <v>20.8</v>
      </c>
      <c r="I122" s="7">
        <v>20.5</v>
      </c>
      <c r="J122" s="7">
        <v>18.2</v>
      </c>
      <c r="K122" s="7">
        <v>19.5</v>
      </c>
      <c r="L122" s="7">
        <v>20.8</v>
      </c>
      <c r="M122" s="7">
        <v>19.5</v>
      </c>
      <c r="N122" s="7">
        <v>18.7</v>
      </c>
      <c r="O122" s="7">
        <v>18.7</v>
      </c>
      <c r="P122" s="7">
        <v>19.399999999999999</v>
      </c>
      <c r="Q122" s="7">
        <v>19.5</v>
      </c>
      <c r="R122" s="7">
        <v>19.899999999999999</v>
      </c>
      <c r="S122" s="7">
        <v>19.7</v>
      </c>
    </row>
    <row r="123" spans="1:19" ht="13" x14ac:dyDescent="0.3">
      <c r="A123" s="27"/>
      <c r="B123" s="6" t="s">
        <v>33</v>
      </c>
      <c r="C123" s="5" t="s">
        <v>23</v>
      </c>
      <c r="D123" s="8" t="s">
        <v>27</v>
      </c>
      <c r="E123" s="8">
        <v>21.2</v>
      </c>
      <c r="F123" s="8">
        <v>19.600000000000001</v>
      </c>
      <c r="G123" s="8">
        <v>19.7</v>
      </c>
      <c r="H123" s="8">
        <v>29</v>
      </c>
      <c r="I123" s="8">
        <v>26.6</v>
      </c>
      <c r="J123" s="8">
        <v>28.1</v>
      </c>
      <c r="K123" s="8">
        <v>28.2</v>
      </c>
      <c r="L123" s="8">
        <v>29.7</v>
      </c>
      <c r="M123" s="8">
        <v>30.6</v>
      </c>
      <c r="N123" s="8">
        <v>31.1</v>
      </c>
      <c r="O123" s="8">
        <v>31.1</v>
      </c>
      <c r="P123" s="8">
        <v>29.5</v>
      </c>
      <c r="Q123" s="8">
        <v>29.2</v>
      </c>
      <c r="R123" s="8">
        <v>28.5</v>
      </c>
      <c r="S123" s="8">
        <v>31.6</v>
      </c>
    </row>
    <row r="124" spans="1:19" ht="13" x14ac:dyDescent="0.3">
      <c r="A124" s="27"/>
      <c r="B124" s="6" t="s">
        <v>34</v>
      </c>
      <c r="C124" s="5" t="s">
        <v>23</v>
      </c>
      <c r="D124" s="8">
        <v>12.3</v>
      </c>
      <c r="E124" s="8">
        <v>13.6</v>
      </c>
      <c r="F124" s="8">
        <v>15.9</v>
      </c>
      <c r="G124" s="8">
        <v>15.7</v>
      </c>
      <c r="H124" s="8">
        <v>14.1</v>
      </c>
      <c r="I124" s="8">
        <v>15.9</v>
      </c>
      <c r="J124" s="8">
        <v>16.8</v>
      </c>
      <c r="K124" s="8">
        <v>19.600000000000001</v>
      </c>
      <c r="L124" s="8">
        <v>21.5</v>
      </c>
      <c r="M124" s="8">
        <v>23.7</v>
      </c>
      <c r="N124" s="8">
        <v>23.3</v>
      </c>
      <c r="O124" s="8">
        <v>23.1</v>
      </c>
      <c r="P124" s="8">
        <v>22</v>
      </c>
      <c r="Q124" s="8">
        <v>24.7</v>
      </c>
      <c r="R124" s="8">
        <v>26.4</v>
      </c>
      <c r="S124" s="8">
        <v>25.5</v>
      </c>
    </row>
    <row r="125" spans="1:19" ht="13" x14ac:dyDescent="0.3">
      <c r="A125" s="27"/>
      <c r="B125" s="6" t="s">
        <v>35</v>
      </c>
      <c r="C125" s="5" t="s">
        <v>23</v>
      </c>
      <c r="D125" s="7">
        <v>10.3</v>
      </c>
      <c r="E125" s="7">
        <v>11</v>
      </c>
      <c r="F125" s="7">
        <v>12.3</v>
      </c>
      <c r="G125" s="7">
        <v>14.3</v>
      </c>
      <c r="H125" s="7">
        <v>16.100000000000001</v>
      </c>
      <c r="I125" s="7">
        <v>15.3</v>
      </c>
      <c r="J125" s="7">
        <v>16.3</v>
      </c>
      <c r="K125" s="7">
        <v>16.3</v>
      </c>
      <c r="L125" s="7">
        <v>16.7</v>
      </c>
      <c r="M125" s="7">
        <v>15.6</v>
      </c>
      <c r="N125" s="7">
        <v>14.7</v>
      </c>
      <c r="O125" s="7">
        <v>14.1</v>
      </c>
      <c r="P125" s="7">
        <v>14.5</v>
      </c>
      <c r="Q125" s="7">
        <v>15.1</v>
      </c>
      <c r="R125" s="7">
        <v>15.2</v>
      </c>
      <c r="S125" s="7">
        <v>15.8</v>
      </c>
    </row>
    <row r="126" spans="1:19" ht="13" x14ac:dyDescent="0.3">
      <c r="A126" s="15"/>
      <c r="B126" s="6" t="s">
        <v>32</v>
      </c>
      <c r="C126" s="5" t="s">
        <v>23</v>
      </c>
      <c r="D126" s="7">
        <v>16.399999999999999</v>
      </c>
      <c r="E126" s="7">
        <v>20</v>
      </c>
      <c r="F126" s="7">
        <v>24.7</v>
      </c>
      <c r="G126" s="7">
        <v>28.1</v>
      </c>
      <c r="H126" s="7">
        <v>32.4</v>
      </c>
      <c r="I126" s="7">
        <v>31.8</v>
      </c>
      <c r="J126" s="7">
        <v>33.200000000000003</v>
      </c>
      <c r="K126" s="7">
        <v>35.700000000000003</v>
      </c>
      <c r="L126" s="7">
        <v>43</v>
      </c>
      <c r="M126" s="7">
        <v>45.5</v>
      </c>
      <c r="N126" s="7">
        <v>39.6</v>
      </c>
      <c r="O126" s="7">
        <v>34.799999999999997</v>
      </c>
      <c r="P126" s="7">
        <v>32.4</v>
      </c>
      <c r="Q126" s="7">
        <v>31.9</v>
      </c>
      <c r="R126" s="7">
        <v>31.4</v>
      </c>
      <c r="S126" s="7">
        <v>28.1</v>
      </c>
    </row>
    <row r="127" spans="1:19" ht="13" x14ac:dyDescent="0.3">
      <c r="A127" s="15"/>
      <c r="B127" s="6"/>
      <c r="C127" s="5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 ht="13" x14ac:dyDescent="0.3">
      <c r="A128" s="15"/>
      <c r="B128" s="6" t="s">
        <v>32</v>
      </c>
      <c r="C128" s="5"/>
      <c r="D128" s="19">
        <f t="shared" ref="D128:S128" si="35">D126*0.8</f>
        <v>13.12</v>
      </c>
      <c r="E128" s="19">
        <f t="shared" si="35"/>
        <v>16</v>
      </c>
      <c r="F128" s="19">
        <f t="shared" si="35"/>
        <v>19.760000000000002</v>
      </c>
      <c r="G128" s="19">
        <f t="shared" si="35"/>
        <v>22.480000000000004</v>
      </c>
      <c r="H128" s="19">
        <f t="shared" si="35"/>
        <v>25.92</v>
      </c>
      <c r="I128" s="19">
        <f t="shared" si="35"/>
        <v>25.44</v>
      </c>
      <c r="J128" s="19">
        <f t="shared" si="35"/>
        <v>26.560000000000002</v>
      </c>
      <c r="K128" s="19">
        <f t="shared" si="35"/>
        <v>28.560000000000002</v>
      </c>
      <c r="L128" s="19">
        <f t="shared" si="35"/>
        <v>34.4</v>
      </c>
      <c r="M128" s="19">
        <f t="shared" si="35"/>
        <v>36.4</v>
      </c>
      <c r="N128" s="19">
        <f t="shared" si="35"/>
        <v>31.680000000000003</v>
      </c>
      <c r="O128" s="19">
        <f t="shared" si="35"/>
        <v>27.84</v>
      </c>
      <c r="P128" s="19">
        <f t="shared" si="35"/>
        <v>25.92</v>
      </c>
      <c r="Q128" s="19">
        <f t="shared" si="35"/>
        <v>25.52</v>
      </c>
      <c r="R128" s="19">
        <f t="shared" si="35"/>
        <v>25.12</v>
      </c>
      <c r="S128" s="19">
        <f t="shared" si="35"/>
        <v>22.480000000000004</v>
      </c>
    </row>
    <row r="129" spans="1:19" ht="13" x14ac:dyDescent="0.3">
      <c r="A129" s="15"/>
      <c r="B129" s="6" t="s">
        <v>58</v>
      </c>
      <c r="C129" s="5"/>
      <c r="D129" s="19">
        <f t="shared" ref="D129:S129" si="36">SUMPRODUCT(D118:D125,D$201:D$208)/SUM(D$201:D$208)</f>
        <v>12.864847175358863</v>
      </c>
      <c r="E129" s="19">
        <f t="shared" si="36"/>
        <v>18.483901999308372</v>
      </c>
      <c r="F129" s="19">
        <f t="shared" si="36"/>
        <v>18.885254567055053</v>
      </c>
      <c r="G129" s="19">
        <f t="shared" si="36"/>
        <v>19.748780799112335</v>
      </c>
      <c r="H129" s="19">
        <f t="shared" si="36"/>
        <v>25.340199678535008</v>
      </c>
      <c r="I129" s="19">
        <f t="shared" si="36"/>
        <v>23.983089633160592</v>
      </c>
      <c r="J129" s="19">
        <f t="shared" si="36"/>
        <v>24.622983640311297</v>
      </c>
      <c r="K129" s="19">
        <f t="shared" si="36"/>
        <v>25.182194070444332</v>
      </c>
      <c r="L129" s="19">
        <f t="shared" si="36"/>
        <v>26.424650522670557</v>
      </c>
      <c r="M129" s="19">
        <f t="shared" si="36"/>
        <v>26.963328190629213</v>
      </c>
      <c r="N129" s="19">
        <f t="shared" si="36"/>
        <v>27.014247556532073</v>
      </c>
      <c r="O129" s="19">
        <f t="shared" si="36"/>
        <v>26.97354428172531</v>
      </c>
      <c r="P129" s="19">
        <f t="shared" si="36"/>
        <v>26.070022830234244</v>
      </c>
      <c r="Q129" s="19">
        <f t="shared" si="36"/>
        <v>26.249695222602153</v>
      </c>
      <c r="R129" s="19">
        <f t="shared" si="36"/>
        <v>26.09298459805683</v>
      </c>
      <c r="S129" s="19">
        <f t="shared" si="36"/>
        <v>27.788781702551272</v>
      </c>
    </row>
    <row r="130" spans="1:19" ht="13" x14ac:dyDescent="0.3">
      <c r="A130" s="15"/>
      <c r="B130" s="6" t="s">
        <v>59</v>
      </c>
      <c r="C130" s="5"/>
      <c r="D130" s="19">
        <f t="shared" ref="D130:S130" si="37">MIN(D118:D125)</f>
        <v>9.1999999999999993</v>
      </c>
      <c r="E130" s="19">
        <f t="shared" si="37"/>
        <v>9.4</v>
      </c>
      <c r="F130" s="19">
        <f t="shared" si="37"/>
        <v>10.199999999999999</v>
      </c>
      <c r="G130" s="19">
        <f t="shared" si="37"/>
        <v>10.199999999999999</v>
      </c>
      <c r="H130" s="19">
        <f t="shared" si="37"/>
        <v>12.3</v>
      </c>
      <c r="I130" s="19">
        <f t="shared" si="37"/>
        <v>13.1</v>
      </c>
      <c r="J130" s="19">
        <f t="shared" si="37"/>
        <v>14.2</v>
      </c>
      <c r="K130" s="19">
        <f t="shared" si="37"/>
        <v>14.5</v>
      </c>
      <c r="L130" s="19">
        <f t="shared" si="37"/>
        <v>14.2</v>
      </c>
      <c r="M130" s="19">
        <f t="shared" si="37"/>
        <v>14.2</v>
      </c>
      <c r="N130" s="19">
        <f t="shared" si="37"/>
        <v>14.7</v>
      </c>
      <c r="O130" s="19">
        <f t="shared" si="37"/>
        <v>14.1</v>
      </c>
      <c r="P130" s="19">
        <f t="shared" si="37"/>
        <v>12.9</v>
      </c>
      <c r="Q130" s="19">
        <f t="shared" si="37"/>
        <v>13.4</v>
      </c>
      <c r="R130" s="19">
        <f t="shared" si="37"/>
        <v>12.9</v>
      </c>
      <c r="S130" s="19">
        <f t="shared" si="37"/>
        <v>14</v>
      </c>
    </row>
    <row r="131" spans="1:19" ht="13" x14ac:dyDescent="0.3">
      <c r="A131" s="15"/>
      <c r="B131" s="6" t="s">
        <v>60</v>
      </c>
      <c r="C131" s="5"/>
      <c r="D131" s="19">
        <f t="shared" ref="D131:S131" si="38">MAX(D118:D125)</f>
        <v>16.899999999999999</v>
      </c>
      <c r="E131" s="19">
        <f t="shared" si="38"/>
        <v>21.2</v>
      </c>
      <c r="F131" s="19">
        <f t="shared" si="38"/>
        <v>25.1</v>
      </c>
      <c r="G131" s="19">
        <f t="shared" si="38"/>
        <v>28.3</v>
      </c>
      <c r="H131" s="19">
        <f t="shared" si="38"/>
        <v>29</v>
      </c>
      <c r="I131" s="19">
        <f t="shared" si="38"/>
        <v>26.6</v>
      </c>
      <c r="J131" s="19">
        <f t="shared" si="38"/>
        <v>28.1</v>
      </c>
      <c r="K131" s="19">
        <f t="shared" si="38"/>
        <v>28.2</v>
      </c>
      <c r="L131" s="19">
        <f t="shared" si="38"/>
        <v>29.7</v>
      </c>
      <c r="M131" s="19">
        <f t="shared" si="38"/>
        <v>30.6</v>
      </c>
      <c r="N131" s="19">
        <f t="shared" si="38"/>
        <v>31.1</v>
      </c>
      <c r="O131" s="19">
        <f t="shared" si="38"/>
        <v>31.1</v>
      </c>
      <c r="P131" s="19">
        <f t="shared" si="38"/>
        <v>29.5</v>
      </c>
      <c r="Q131" s="19">
        <f t="shared" si="38"/>
        <v>29.9</v>
      </c>
      <c r="R131" s="19">
        <f t="shared" si="38"/>
        <v>30.4</v>
      </c>
      <c r="S131" s="19">
        <f t="shared" si="38"/>
        <v>31.6</v>
      </c>
    </row>
    <row r="132" spans="1:19" ht="13" x14ac:dyDescent="0.3">
      <c r="A132" s="15"/>
      <c r="B132" s="6" t="s">
        <v>61</v>
      </c>
      <c r="C132" s="5"/>
      <c r="D132" s="19">
        <f t="shared" ref="D132:S132" si="39">D128/D129</f>
        <v>1.0198333350690596</v>
      </c>
      <c r="E132" s="19">
        <f t="shared" si="39"/>
        <v>0.86561809300864534</v>
      </c>
      <c r="F132" s="19">
        <f t="shared" si="39"/>
        <v>1.0463189643453854</v>
      </c>
      <c r="G132" s="19">
        <f t="shared" si="39"/>
        <v>1.1382981171683484</v>
      </c>
      <c r="H132" s="19">
        <f t="shared" si="39"/>
        <v>1.0228806532237442</v>
      </c>
      <c r="I132" s="19">
        <f t="shared" si="39"/>
        <v>1.0607474011532272</v>
      </c>
      <c r="J132" s="19">
        <f t="shared" si="39"/>
        <v>1.0786670042909641</v>
      </c>
      <c r="K132" s="19">
        <f t="shared" si="39"/>
        <v>1.1341346953369766</v>
      </c>
      <c r="L132" s="19">
        <f t="shared" si="39"/>
        <v>1.3018147570385892</v>
      </c>
      <c r="M132" s="19">
        <f t="shared" si="39"/>
        <v>1.3499817137800663</v>
      </c>
      <c r="N132" s="19">
        <f t="shared" si="39"/>
        <v>1.1727145068062332</v>
      </c>
      <c r="O132" s="19">
        <f t="shared" si="39"/>
        <v>1.0321224274135052</v>
      </c>
      <c r="P132" s="19">
        <f t="shared" si="39"/>
        <v>0.99424538938031704</v>
      </c>
      <c r="Q132" s="19">
        <f t="shared" si="39"/>
        <v>0.97220176400471681</v>
      </c>
      <c r="R132" s="19">
        <f t="shared" si="39"/>
        <v>0.96271087370628772</v>
      </c>
      <c r="S132" s="19">
        <f t="shared" si="39"/>
        <v>0.80895953772367535</v>
      </c>
    </row>
    <row r="133" spans="1:19" ht="13" x14ac:dyDescent="0.3">
      <c r="A133" s="15"/>
      <c r="B133" s="6"/>
      <c r="C133" s="5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 ht="13" x14ac:dyDescent="0.3">
      <c r="A134" s="26" t="s">
        <v>45</v>
      </c>
      <c r="B134" s="6" t="s">
        <v>26</v>
      </c>
      <c r="C134" s="5" t="s">
        <v>23</v>
      </c>
      <c r="D134" s="7" t="s">
        <v>27</v>
      </c>
      <c r="E134" s="7" t="s">
        <v>27</v>
      </c>
      <c r="F134" s="7">
        <v>80.8</v>
      </c>
      <c r="G134" s="7">
        <v>88.6</v>
      </c>
      <c r="H134" s="7">
        <v>93.2</v>
      </c>
      <c r="I134" s="7">
        <v>94.5</v>
      </c>
      <c r="J134" s="7">
        <v>98.1</v>
      </c>
      <c r="K134" s="7">
        <v>101.8</v>
      </c>
      <c r="L134" s="7">
        <v>106.7</v>
      </c>
      <c r="M134" s="7">
        <v>109.8</v>
      </c>
      <c r="N134" s="7">
        <v>112.1</v>
      </c>
      <c r="O134" s="7">
        <v>114.3</v>
      </c>
      <c r="P134" s="7">
        <v>109.9</v>
      </c>
      <c r="Q134" s="7">
        <v>108.5</v>
      </c>
      <c r="R134" s="7">
        <v>107.1</v>
      </c>
      <c r="S134" s="7">
        <v>104.3</v>
      </c>
    </row>
    <row r="135" spans="1:19" ht="13" x14ac:dyDescent="0.3">
      <c r="A135" s="27"/>
      <c r="B135" s="6" t="s">
        <v>28</v>
      </c>
      <c r="C135" s="5" t="s">
        <v>23</v>
      </c>
      <c r="D135" s="8">
        <v>30.7</v>
      </c>
      <c r="E135" s="8">
        <v>35.200000000000003</v>
      </c>
      <c r="F135" s="8">
        <v>38.9</v>
      </c>
      <c r="G135" s="8">
        <v>43.6</v>
      </c>
      <c r="H135" s="8">
        <v>45.4</v>
      </c>
      <c r="I135" s="8">
        <v>53.2</v>
      </c>
      <c r="J135" s="8">
        <v>50.4</v>
      </c>
      <c r="K135" s="8">
        <v>58.1</v>
      </c>
      <c r="L135" s="8">
        <v>62.8</v>
      </c>
      <c r="M135" s="8">
        <v>70.099999999999994</v>
      </c>
      <c r="N135" s="8">
        <v>69.599999999999994</v>
      </c>
      <c r="O135" s="8">
        <v>70.599999999999994</v>
      </c>
      <c r="P135" s="8">
        <v>72.7</v>
      </c>
      <c r="Q135" s="8">
        <v>71.400000000000006</v>
      </c>
      <c r="R135" s="8">
        <v>72.099999999999994</v>
      </c>
      <c r="S135" s="8">
        <v>72.3</v>
      </c>
    </row>
    <row r="136" spans="1:19" ht="13" x14ac:dyDescent="0.3">
      <c r="A136" s="27"/>
      <c r="B136" s="6" t="s">
        <v>29</v>
      </c>
      <c r="C136" s="5" t="s">
        <v>23</v>
      </c>
      <c r="D136" s="7">
        <v>65.099999999999994</v>
      </c>
      <c r="E136" s="7">
        <v>69.5</v>
      </c>
      <c r="F136" s="7">
        <v>75.099999999999994</v>
      </c>
      <c r="G136" s="7">
        <v>76.099999999999994</v>
      </c>
      <c r="H136" s="7">
        <v>83</v>
      </c>
      <c r="I136" s="7">
        <v>85</v>
      </c>
      <c r="J136" s="7">
        <v>90.6</v>
      </c>
      <c r="K136" s="7">
        <v>93.8</v>
      </c>
      <c r="L136" s="7">
        <v>98.5</v>
      </c>
      <c r="M136" s="7">
        <v>101.3</v>
      </c>
      <c r="N136" s="7">
        <v>110.5</v>
      </c>
      <c r="O136" s="7">
        <v>110.2</v>
      </c>
      <c r="P136" s="7">
        <v>96.7</v>
      </c>
      <c r="Q136" s="7">
        <v>89.3</v>
      </c>
      <c r="R136" s="7">
        <v>89.9</v>
      </c>
      <c r="S136" s="7">
        <v>90.4</v>
      </c>
    </row>
    <row r="137" spans="1:19" ht="13" x14ac:dyDescent="0.3">
      <c r="A137" s="27"/>
      <c r="B137" s="6" t="s">
        <v>30</v>
      </c>
      <c r="C137" s="5" t="s">
        <v>23</v>
      </c>
      <c r="D137" s="8">
        <v>14.1</v>
      </c>
      <c r="E137" s="8">
        <v>15.4</v>
      </c>
      <c r="F137" s="8">
        <v>17.899999999999999</v>
      </c>
      <c r="G137" s="8">
        <v>20.8</v>
      </c>
      <c r="H137" s="8">
        <v>23.9</v>
      </c>
      <c r="I137" s="8">
        <v>25.3</v>
      </c>
      <c r="J137" s="8">
        <v>27.2</v>
      </c>
      <c r="K137" s="8">
        <v>29.8</v>
      </c>
      <c r="L137" s="8">
        <v>31.6</v>
      </c>
      <c r="M137" s="8">
        <v>31.9</v>
      </c>
      <c r="N137" s="8">
        <v>31.6</v>
      </c>
      <c r="O137" s="8">
        <v>32.6</v>
      </c>
      <c r="P137" s="8">
        <v>33.200000000000003</v>
      </c>
      <c r="Q137" s="8">
        <v>33.6</v>
      </c>
      <c r="R137" s="8">
        <v>34.5</v>
      </c>
      <c r="S137" s="8">
        <v>35.700000000000003</v>
      </c>
    </row>
    <row r="138" spans="1:19" ht="13" x14ac:dyDescent="0.3">
      <c r="A138" s="27"/>
      <c r="B138" s="6" t="s">
        <v>31</v>
      </c>
      <c r="C138" s="5" t="s">
        <v>23</v>
      </c>
      <c r="D138" s="7">
        <v>37.6</v>
      </c>
      <c r="E138" s="7">
        <v>42.9</v>
      </c>
      <c r="F138" s="7">
        <v>48.5</v>
      </c>
      <c r="G138" s="7">
        <v>52.5</v>
      </c>
      <c r="H138" s="7">
        <v>60.2</v>
      </c>
      <c r="I138" s="7">
        <v>64.900000000000006</v>
      </c>
      <c r="J138" s="7">
        <v>67.5</v>
      </c>
      <c r="K138" s="7">
        <v>75.2</v>
      </c>
      <c r="L138" s="7">
        <v>82</v>
      </c>
      <c r="M138" s="7">
        <v>77.2</v>
      </c>
      <c r="N138" s="7">
        <v>75</v>
      </c>
      <c r="O138" s="7">
        <v>78</v>
      </c>
      <c r="P138" s="7">
        <v>76.900000000000006</v>
      </c>
      <c r="Q138" s="7">
        <v>75.5</v>
      </c>
      <c r="R138" s="7">
        <v>74.599999999999994</v>
      </c>
      <c r="S138" s="7">
        <v>72.7</v>
      </c>
    </row>
    <row r="139" spans="1:19" ht="13" x14ac:dyDescent="0.3">
      <c r="A139" s="27"/>
      <c r="B139" s="6" t="s">
        <v>33</v>
      </c>
      <c r="C139" s="5" t="s">
        <v>23</v>
      </c>
      <c r="D139" s="8" t="s">
        <v>27</v>
      </c>
      <c r="E139" s="8">
        <v>40.700000000000003</v>
      </c>
      <c r="F139" s="8">
        <v>44.2</v>
      </c>
      <c r="G139" s="8">
        <v>44.7</v>
      </c>
      <c r="H139" s="8">
        <v>56.5</v>
      </c>
      <c r="I139" s="8">
        <v>57.4</v>
      </c>
      <c r="J139" s="8">
        <v>57.8</v>
      </c>
      <c r="K139" s="8">
        <v>58.3</v>
      </c>
      <c r="L139" s="8">
        <v>63.8</v>
      </c>
      <c r="M139" s="8">
        <v>68</v>
      </c>
      <c r="N139" s="8">
        <v>69.599999999999994</v>
      </c>
      <c r="O139" s="8">
        <v>72.900000000000006</v>
      </c>
      <c r="P139" s="8">
        <v>72.900000000000006</v>
      </c>
      <c r="Q139" s="8">
        <v>72.599999999999994</v>
      </c>
      <c r="R139" s="8">
        <v>71.7</v>
      </c>
      <c r="S139" s="8">
        <v>79.099999999999994</v>
      </c>
    </row>
    <row r="140" spans="1:19" ht="13" x14ac:dyDescent="0.3">
      <c r="A140" s="27"/>
      <c r="B140" s="6" t="s">
        <v>34</v>
      </c>
      <c r="C140" s="5" t="s">
        <v>23</v>
      </c>
      <c r="D140" s="8">
        <v>23.1</v>
      </c>
      <c r="E140" s="8">
        <v>29.2</v>
      </c>
      <c r="F140" s="8">
        <v>36.799999999999997</v>
      </c>
      <c r="G140" s="8">
        <v>38</v>
      </c>
      <c r="H140" s="8">
        <v>31.8</v>
      </c>
      <c r="I140" s="8">
        <v>35.299999999999997</v>
      </c>
      <c r="J140" s="8">
        <v>38.9</v>
      </c>
      <c r="K140" s="8">
        <v>43.6</v>
      </c>
      <c r="L140" s="8">
        <v>48.7</v>
      </c>
      <c r="M140" s="8">
        <v>51.1</v>
      </c>
      <c r="N140" s="8">
        <v>49.7</v>
      </c>
      <c r="O140" s="8">
        <v>49.4</v>
      </c>
      <c r="P140" s="8">
        <v>45.8</v>
      </c>
      <c r="Q140" s="8">
        <v>51.2</v>
      </c>
      <c r="R140" s="8">
        <v>53.2</v>
      </c>
      <c r="S140" s="8">
        <v>53.2</v>
      </c>
    </row>
    <row r="141" spans="1:19" ht="13" x14ac:dyDescent="0.3">
      <c r="A141" s="27"/>
      <c r="B141" s="6" t="s">
        <v>35</v>
      </c>
      <c r="C141" s="5" t="s">
        <v>23</v>
      </c>
      <c r="D141" s="7">
        <v>53.8</v>
      </c>
      <c r="E141" s="7">
        <v>58.6</v>
      </c>
      <c r="F141" s="7">
        <v>63</v>
      </c>
      <c r="G141" s="7">
        <v>65.900000000000006</v>
      </c>
      <c r="H141" s="7">
        <v>70.099999999999994</v>
      </c>
      <c r="I141" s="7">
        <v>70.3</v>
      </c>
      <c r="J141" s="7">
        <v>74.099999999999994</v>
      </c>
      <c r="K141" s="7">
        <v>80</v>
      </c>
      <c r="L141" s="7">
        <v>84.7</v>
      </c>
      <c r="M141" s="7">
        <v>82.2</v>
      </c>
      <c r="N141" s="7">
        <v>85.9</v>
      </c>
      <c r="O141" s="7">
        <v>90.8</v>
      </c>
      <c r="P141" s="7">
        <v>87.9</v>
      </c>
      <c r="Q141" s="7">
        <v>88.4</v>
      </c>
      <c r="R141" s="7">
        <v>87.1</v>
      </c>
      <c r="S141" s="7">
        <v>87.5</v>
      </c>
    </row>
    <row r="142" spans="1:19" ht="13" x14ac:dyDescent="0.3">
      <c r="A142" s="15"/>
      <c r="B142" s="6" t="s">
        <v>32</v>
      </c>
      <c r="C142" s="5" t="s">
        <v>23</v>
      </c>
      <c r="D142" s="7">
        <v>44.9</v>
      </c>
      <c r="E142" s="7">
        <v>54.5</v>
      </c>
      <c r="F142" s="7">
        <v>66.900000000000006</v>
      </c>
      <c r="G142" s="7">
        <v>79.8</v>
      </c>
      <c r="H142" s="7">
        <v>91.8</v>
      </c>
      <c r="I142" s="7">
        <v>102.4</v>
      </c>
      <c r="J142" s="7">
        <v>111.7</v>
      </c>
      <c r="K142" s="7">
        <v>133.19999999999999</v>
      </c>
      <c r="L142" s="7">
        <v>142.30000000000001</v>
      </c>
      <c r="M142" s="7">
        <v>153.80000000000001</v>
      </c>
      <c r="N142" s="7">
        <v>130.30000000000001</v>
      </c>
      <c r="O142" s="7">
        <v>115.4</v>
      </c>
      <c r="P142" s="7">
        <v>104.5</v>
      </c>
      <c r="Q142" s="7">
        <v>102.1</v>
      </c>
      <c r="R142" s="7">
        <v>98.8</v>
      </c>
      <c r="S142" s="7">
        <v>84.7</v>
      </c>
    </row>
    <row r="143" spans="1:19" ht="13" x14ac:dyDescent="0.3">
      <c r="A143" s="15"/>
      <c r="B143" s="6"/>
      <c r="C143" s="5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 ht="13" x14ac:dyDescent="0.3">
      <c r="A144" s="15"/>
      <c r="B144" s="6" t="s">
        <v>32</v>
      </c>
      <c r="C144" s="5"/>
      <c r="D144" s="19">
        <f t="shared" ref="D144:S144" si="40">D142*0.8</f>
        <v>35.92</v>
      </c>
      <c r="E144" s="19">
        <f t="shared" si="40"/>
        <v>43.6</v>
      </c>
      <c r="F144" s="19">
        <f t="shared" si="40"/>
        <v>53.52000000000001</v>
      </c>
      <c r="G144" s="19">
        <f t="shared" si="40"/>
        <v>63.84</v>
      </c>
      <c r="H144" s="19">
        <f t="shared" si="40"/>
        <v>73.44</v>
      </c>
      <c r="I144" s="19">
        <f t="shared" si="40"/>
        <v>81.920000000000016</v>
      </c>
      <c r="J144" s="19">
        <f t="shared" si="40"/>
        <v>89.360000000000014</v>
      </c>
      <c r="K144" s="19">
        <f t="shared" si="40"/>
        <v>106.56</v>
      </c>
      <c r="L144" s="19">
        <f t="shared" si="40"/>
        <v>113.84000000000002</v>
      </c>
      <c r="M144" s="19">
        <f t="shared" si="40"/>
        <v>123.04000000000002</v>
      </c>
      <c r="N144" s="19">
        <f t="shared" si="40"/>
        <v>104.24000000000001</v>
      </c>
      <c r="O144" s="19">
        <f t="shared" si="40"/>
        <v>92.320000000000007</v>
      </c>
      <c r="P144" s="19">
        <f t="shared" si="40"/>
        <v>83.600000000000009</v>
      </c>
      <c r="Q144" s="19">
        <f t="shared" si="40"/>
        <v>81.680000000000007</v>
      </c>
      <c r="R144" s="19">
        <f t="shared" si="40"/>
        <v>79.040000000000006</v>
      </c>
      <c r="S144" s="19">
        <f t="shared" si="40"/>
        <v>67.760000000000005</v>
      </c>
    </row>
    <row r="145" spans="1:19" ht="13" x14ac:dyDescent="0.3">
      <c r="A145" s="15"/>
      <c r="B145" s="6" t="s">
        <v>58</v>
      </c>
      <c r="C145" s="5"/>
      <c r="D145" s="19">
        <f t="shared" ref="D145:S145" si="41">SUMPRODUCT(D134:D141,D$201:D$208)/SUM(D$201:D$208)</f>
        <v>40.563766239956678</v>
      </c>
      <c r="E145" s="19">
        <f t="shared" si="41"/>
        <v>42.5322407188699</v>
      </c>
      <c r="F145" s="19">
        <f t="shared" si="41"/>
        <v>50.010970858545683</v>
      </c>
      <c r="G145" s="19">
        <f t="shared" si="41"/>
        <v>52.142568911254152</v>
      </c>
      <c r="H145" s="19">
        <f t="shared" si="41"/>
        <v>60.096811024562761</v>
      </c>
      <c r="I145" s="19">
        <f t="shared" si="41"/>
        <v>62.044218285959694</v>
      </c>
      <c r="J145" s="19">
        <f t="shared" si="41"/>
        <v>63.325251854587535</v>
      </c>
      <c r="K145" s="19">
        <f t="shared" si="41"/>
        <v>66.077494301118861</v>
      </c>
      <c r="L145" s="19">
        <f t="shared" si="41"/>
        <v>71.336339308617411</v>
      </c>
      <c r="M145" s="19">
        <f t="shared" si="41"/>
        <v>74.506706771521394</v>
      </c>
      <c r="N145" s="19">
        <f t="shared" si="41"/>
        <v>76.210812111793601</v>
      </c>
      <c r="O145" s="19">
        <f t="shared" si="41"/>
        <v>78.963093014441171</v>
      </c>
      <c r="P145" s="19">
        <f t="shared" si="41"/>
        <v>77.571388130086476</v>
      </c>
      <c r="Q145" s="19">
        <f t="shared" si="41"/>
        <v>77.019835671319854</v>
      </c>
      <c r="R145" s="19">
        <f t="shared" si="41"/>
        <v>76.408573055383144</v>
      </c>
      <c r="S145" s="19">
        <f t="shared" si="41"/>
        <v>80.233118998573701</v>
      </c>
    </row>
    <row r="146" spans="1:19" ht="13" x14ac:dyDescent="0.3">
      <c r="A146" s="15"/>
      <c r="B146" s="6" t="s">
        <v>59</v>
      </c>
      <c r="C146" s="5"/>
      <c r="D146" s="19">
        <f t="shared" ref="D146:S146" si="42">MIN(D134:D141)</f>
        <v>14.1</v>
      </c>
      <c r="E146" s="19">
        <f t="shared" si="42"/>
        <v>15.4</v>
      </c>
      <c r="F146" s="19">
        <f t="shared" si="42"/>
        <v>17.899999999999999</v>
      </c>
      <c r="G146" s="19">
        <f t="shared" si="42"/>
        <v>20.8</v>
      </c>
      <c r="H146" s="19">
        <f t="shared" si="42"/>
        <v>23.9</v>
      </c>
      <c r="I146" s="19">
        <f t="shared" si="42"/>
        <v>25.3</v>
      </c>
      <c r="J146" s="19">
        <f t="shared" si="42"/>
        <v>27.2</v>
      </c>
      <c r="K146" s="19">
        <f t="shared" si="42"/>
        <v>29.8</v>
      </c>
      <c r="L146" s="19">
        <f t="shared" si="42"/>
        <v>31.6</v>
      </c>
      <c r="M146" s="19">
        <f t="shared" si="42"/>
        <v>31.9</v>
      </c>
      <c r="N146" s="19">
        <f t="shared" si="42"/>
        <v>31.6</v>
      </c>
      <c r="O146" s="19">
        <f t="shared" si="42"/>
        <v>32.6</v>
      </c>
      <c r="P146" s="19">
        <f t="shared" si="42"/>
        <v>33.200000000000003</v>
      </c>
      <c r="Q146" s="19">
        <f t="shared" si="42"/>
        <v>33.6</v>
      </c>
      <c r="R146" s="19">
        <f t="shared" si="42"/>
        <v>34.5</v>
      </c>
      <c r="S146" s="19">
        <f t="shared" si="42"/>
        <v>35.700000000000003</v>
      </c>
    </row>
    <row r="147" spans="1:19" ht="13" x14ac:dyDescent="0.3">
      <c r="A147" s="15"/>
      <c r="B147" s="6" t="s">
        <v>60</v>
      </c>
      <c r="C147" s="5"/>
      <c r="D147" s="19">
        <f t="shared" ref="D147:S147" si="43">MAX(D134:D141)</f>
        <v>65.099999999999994</v>
      </c>
      <c r="E147" s="19">
        <f t="shared" si="43"/>
        <v>69.5</v>
      </c>
      <c r="F147" s="19">
        <f t="shared" si="43"/>
        <v>80.8</v>
      </c>
      <c r="G147" s="19">
        <f t="shared" si="43"/>
        <v>88.6</v>
      </c>
      <c r="H147" s="19">
        <f t="shared" si="43"/>
        <v>93.2</v>
      </c>
      <c r="I147" s="19">
        <f t="shared" si="43"/>
        <v>94.5</v>
      </c>
      <c r="J147" s="19">
        <f t="shared" si="43"/>
        <v>98.1</v>
      </c>
      <c r="K147" s="19">
        <f t="shared" si="43"/>
        <v>101.8</v>
      </c>
      <c r="L147" s="19">
        <f t="shared" si="43"/>
        <v>106.7</v>
      </c>
      <c r="M147" s="19">
        <f t="shared" si="43"/>
        <v>109.8</v>
      </c>
      <c r="N147" s="19">
        <f t="shared" si="43"/>
        <v>112.1</v>
      </c>
      <c r="O147" s="19">
        <f t="shared" si="43"/>
        <v>114.3</v>
      </c>
      <c r="P147" s="19">
        <f t="shared" si="43"/>
        <v>109.9</v>
      </c>
      <c r="Q147" s="19">
        <f t="shared" si="43"/>
        <v>108.5</v>
      </c>
      <c r="R147" s="19">
        <f t="shared" si="43"/>
        <v>107.1</v>
      </c>
      <c r="S147" s="19">
        <f t="shared" si="43"/>
        <v>104.3</v>
      </c>
    </row>
    <row r="148" spans="1:19" ht="13" x14ac:dyDescent="0.3">
      <c r="A148" s="15"/>
      <c r="B148" s="6" t="s">
        <v>61</v>
      </c>
      <c r="C148" s="5"/>
      <c r="D148" s="19">
        <f t="shared" ref="D148:S148" si="44">D144/D145</f>
        <v>0.88551935211128374</v>
      </c>
      <c r="E148" s="19">
        <f t="shared" si="44"/>
        <v>1.0251047032341369</v>
      </c>
      <c r="F148" s="19">
        <f t="shared" si="44"/>
        <v>1.0701651873821745</v>
      </c>
      <c r="G148" s="19">
        <f t="shared" si="44"/>
        <v>1.2243355349187859</v>
      </c>
      <c r="H148" s="19">
        <f t="shared" si="44"/>
        <v>1.2220282365728792</v>
      </c>
      <c r="I148" s="19">
        <f t="shared" si="44"/>
        <v>1.3203486523503853</v>
      </c>
      <c r="J148" s="19">
        <f t="shared" si="44"/>
        <v>1.4111274315212441</v>
      </c>
      <c r="K148" s="19">
        <f t="shared" si="44"/>
        <v>1.6126519494580118</v>
      </c>
      <c r="L148" s="19">
        <f t="shared" si="44"/>
        <v>1.5958206028417297</v>
      </c>
      <c r="M148" s="19">
        <f t="shared" si="44"/>
        <v>1.6513949593465249</v>
      </c>
      <c r="N148" s="19">
        <f t="shared" si="44"/>
        <v>1.3677849259379418</v>
      </c>
      <c r="O148" s="19">
        <f t="shared" si="44"/>
        <v>1.1691537967378767</v>
      </c>
      <c r="P148" s="19">
        <f t="shared" si="44"/>
        <v>1.0777169522840511</v>
      </c>
      <c r="Q148" s="19">
        <f t="shared" si="44"/>
        <v>1.060506027935028</v>
      </c>
      <c r="R148" s="19">
        <f t="shared" si="44"/>
        <v>1.0344388965713249</v>
      </c>
      <c r="S148" s="19">
        <f t="shared" si="44"/>
        <v>0.84453902385627777</v>
      </c>
    </row>
    <row r="149" spans="1:19" ht="13" x14ac:dyDescent="0.3">
      <c r="A149" s="15"/>
      <c r="B149" s="6"/>
      <c r="C149" s="5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ht="13" x14ac:dyDescent="0.3">
      <c r="A150" s="26" t="s">
        <v>46</v>
      </c>
      <c r="B150" s="6" t="s">
        <v>26</v>
      </c>
      <c r="C150" s="5" t="s">
        <v>23</v>
      </c>
      <c r="D150" s="7" t="s">
        <v>27</v>
      </c>
      <c r="E150" s="7" t="s">
        <v>27</v>
      </c>
      <c r="F150" s="7">
        <v>43.2</v>
      </c>
      <c r="G150" s="7">
        <v>45.1</v>
      </c>
      <c r="H150" s="7">
        <v>45</v>
      </c>
      <c r="I150" s="7">
        <v>47.4</v>
      </c>
      <c r="J150" s="7">
        <v>48.1</v>
      </c>
      <c r="K150" s="7">
        <v>50.7</v>
      </c>
      <c r="L150" s="7">
        <v>52.5</v>
      </c>
      <c r="M150" s="7">
        <v>55.9</v>
      </c>
      <c r="N150" s="7">
        <v>56.4</v>
      </c>
      <c r="O150" s="7">
        <v>56.8</v>
      </c>
      <c r="P150" s="7">
        <v>56.5</v>
      </c>
      <c r="Q150" s="7">
        <v>58.9</v>
      </c>
      <c r="R150" s="7">
        <v>56.5</v>
      </c>
      <c r="S150" s="7">
        <v>58.7</v>
      </c>
    </row>
    <row r="151" spans="1:19" ht="13" x14ac:dyDescent="0.3">
      <c r="A151" s="27"/>
      <c r="B151" s="6" t="s">
        <v>28</v>
      </c>
      <c r="C151" s="5" t="s">
        <v>23</v>
      </c>
      <c r="D151" s="8">
        <v>23.1</v>
      </c>
      <c r="E151" s="8">
        <v>27.2</v>
      </c>
      <c r="F151" s="8">
        <v>28.4</v>
      </c>
      <c r="G151" s="8">
        <v>31.7</v>
      </c>
      <c r="H151" s="8">
        <v>35.299999999999997</v>
      </c>
      <c r="I151" s="8">
        <v>42.1</v>
      </c>
      <c r="J151" s="8">
        <v>32.1</v>
      </c>
      <c r="K151" s="8">
        <v>37.1</v>
      </c>
      <c r="L151" s="8">
        <v>39.9</v>
      </c>
      <c r="M151" s="8">
        <v>44</v>
      </c>
      <c r="N151" s="8">
        <v>44.6</v>
      </c>
      <c r="O151" s="8">
        <v>46.8</v>
      </c>
      <c r="P151" s="8">
        <v>47.5</v>
      </c>
      <c r="Q151" s="8">
        <v>48.8</v>
      </c>
      <c r="R151" s="8">
        <v>50.3</v>
      </c>
      <c r="S151" s="8">
        <v>51.4</v>
      </c>
    </row>
    <row r="152" spans="1:19" ht="13" x14ac:dyDescent="0.3">
      <c r="A152" s="27"/>
      <c r="B152" s="6" t="s">
        <v>29</v>
      </c>
      <c r="C152" s="5" t="s">
        <v>23</v>
      </c>
      <c r="D152" s="7">
        <v>27.7</v>
      </c>
      <c r="E152" s="7">
        <v>28.3</v>
      </c>
      <c r="F152" s="7">
        <v>30.8</v>
      </c>
      <c r="G152" s="7">
        <v>31.5</v>
      </c>
      <c r="H152" s="7">
        <v>32.9</v>
      </c>
      <c r="I152" s="7">
        <v>34.299999999999997</v>
      </c>
      <c r="J152" s="7">
        <v>36.9</v>
      </c>
      <c r="K152" s="7">
        <v>39</v>
      </c>
      <c r="L152" s="7">
        <v>40</v>
      </c>
      <c r="M152" s="7">
        <v>43.3</v>
      </c>
      <c r="N152" s="7">
        <v>45.4</v>
      </c>
      <c r="O152" s="7">
        <v>45.7</v>
      </c>
      <c r="P152" s="7">
        <v>46.5</v>
      </c>
      <c r="Q152" s="7">
        <v>46</v>
      </c>
      <c r="R152" s="7">
        <v>46.7</v>
      </c>
      <c r="S152" s="7">
        <v>47.3</v>
      </c>
    </row>
    <row r="153" spans="1:19" ht="13" x14ac:dyDescent="0.3">
      <c r="A153" s="27"/>
      <c r="B153" s="6" t="s">
        <v>30</v>
      </c>
      <c r="C153" s="5" t="s">
        <v>23</v>
      </c>
      <c r="D153" s="8">
        <v>9.4</v>
      </c>
      <c r="E153" s="8">
        <v>9.9</v>
      </c>
      <c r="F153" s="8">
        <v>10.7</v>
      </c>
      <c r="G153" s="8">
        <v>12.1</v>
      </c>
      <c r="H153" s="8">
        <v>13.7</v>
      </c>
      <c r="I153" s="8">
        <v>14.7</v>
      </c>
      <c r="J153" s="8">
        <v>16.3</v>
      </c>
      <c r="K153" s="8">
        <v>17.8</v>
      </c>
      <c r="L153" s="8">
        <v>19.600000000000001</v>
      </c>
      <c r="M153" s="8">
        <v>20</v>
      </c>
      <c r="N153" s="8">
        <v>21.3</v>
      </c>
      <c r="O153" s="8">
        <v>22.2</v>
      </c>
      <c r="P153" s="8">
        <v>24.2</v>
      </c>
      <c r="Q153" s="8">
        <v>27.1</v>
      </c>
      <c r="R153" s="8">
        <v>28.5</v>
      </c>
      <c r="S153" s="8">
        <v>29.1</v>
      </c>
    </row>
    <row r="154" spans="1:19" ht="13" x14ac:dyDescent="0.3">
      <c r="A154" s="27"/>
      <c r="B154" s="6" t="s">
        <v>31</v>
      </c>
      <c r="C154" s="5" t="s">
        <v>23</v>
      </c>
      <c r="D154" s="7">
        <v>20.2</v>
      </c>
      <c r="E154" s="7">
        <v>21.2</v>
      </c>
      <c r="F154" s="7">
        <v>22.1</v>
      </c>
      <c r="G154" s="7">
        <v>23.1</v>
      </c>
      <c r="H154" s="7">
        <v>24.1</v>
      </c>
      <c r="I154" s="7">
        <v>25.4</v>
      </c>
      <c r="J154" s="7">
        <v>26.1</v>
      </c>
      <c r="K154" s="7">
        <v>27.8</v>
      </c>
      <c r="L154" s="7">
        <v>29.9</v>
      </c>
      <c r="M154" s="7">
        <v>30.4</v>
      </c>
      <c r="N154" s="7">
        <v>30.6</v>
      </c>
      <c r="O154" s="7">
        <v>30.7</v>
      </c>
      <c r="P154" s="7">
        <v>31.2</v>
      </c>
      <c r="Q154" s="7">
        <v>29.6</v>
      </c>
      <c r="R154" s="7">
        <v>29.9</v>
      </c>
      <c r="S154" s="7">
        <v>29</v>
      </c>
    </row>
    <row r="155" spans="1:19" ht="13" x14ac:dyDescent="0.3">
      <c r="A155" s="27"/>
      <c r="B155" s="6" t="s">
        <v>33</v>
      </c>
      <c r="C155" s="5" t="s">
        <v>23</v>
      </c>
      <c r="D155" s="8" t="s">
        <v>27</v>
      </c>
      <c r="E155" s="8">
        <v>24.1</v>
      </c>
      <c r="F155" s="8">
        <v>23.7</v>
      </c>
      <c r="G155" s="8">
        <v>21.9</v>
      </c>
      <c r="H155" s="8">
        <v>30.3</v>
      </c>
      <c r="I155" s="8">
        <v>32.5</v>
      </c>
      <c r="J155" s="8">
        <v>32.700000000000003</v>
      </c>
      <c r="K155" s="8">
        <v>34.6</v>
      </c>
      <c r="L155" s="8">
        <v>36.700000000000003</v>
      </c>
      <c r="M155" s="8">
        <v>38.700000000000003</v>
      </c>
      <c r="N155" s="8">
        <v>39</v>
      </c>
      <c r="O155" s="8">
        <v>40.799999999999997</v>
      </c>
      <c r="P155" s="8">
        <v>39.200000000000003</v>
      </c>
      <c r="Q155" s="8">
        <v>39.5</v>
      </c>
      <c r="R155" s="8">
        <v>39.5</v>
      </c>
      <c r="S155" s="8">
        <v>44</v>
      </c>
    </row>
    <row r="156" spans="1:19" ht="13" x14ac:dyDescent="0.3">
      <c r="A156" s="27"/>
      <c r="B156" s="6" t="s">
        <v>34</v>
      </c>
      <c r="C156" s="5" t="s">
        <v>23</v>
      </c>
      <c r="D156" s="8">
        <v>16.8</v>
      </c>
      <c r="E156" s="8">
        <v>20.5</v>
      </c>
      <c r="F156" s="8">
        <v>22.6</v>
      </c>
      <c r="G156" s="8">
        <v>23.5</v>
      </c>
      <c r="H156" s="8">
        <v>19.399999999999999</v>
      </c>
      <c r="I156" s="8">
        <v>21.6</v>
      </c>
      <c r="J156" s="8">
        <v>23.7</v>
      </c>
      <c r="K156" s="8">
        <v>27.4</v>
      </c>
      <c r="L156" s="8">
        <v>30.1</v>
      </c>
      <c r="M156" s="8">
        <v>30.4</v>
      </c>
      <c r="N156" s="8">
        <v>30.8</v>
      </c>
      <c r="O156" s="8">
        <v>31.7</v>
      </c>
      <c r="P156" s="8">
        <v>27.9</v>
      </c>
      <c r="Q156" s="8">
        <v>32.9</v>
      </c>
      <c r="R156" s="8">
        <v>34.9</v>
      </c>
      <c r="S156" s="8">
        <v>37.1</v>
      </c>
    </row>
    <row r="157" spans="1:19" ht="13" x14ac:dyDescent="0.3">
      <c r="A157" s="27"/>
      <c r="B157" s="6" t="s">
        <v>35</v>
      </c>
      <c r="C157" s="5" t="s">
        <v>23</v>
      </c>
      <c r="D157" s="7">
        <v>22.3</v>
      </c>
      <c r="E157" s="7">
        <v>23.3</v>
      </c>
      <c r="F157" s="7">
        <v>25.7</v>
      </c>
      <c r="G157" s="7">
        <v>26.8</v>
      </c>
      <c r="H157" s="7">
        <v>28.2</v>
      </c>
      <c r="I157" s="7">
        <v>29.2</v>
      </c>
      <c r="J157" s="7">
        <v>32.299999999999997</v>
      </c>
      <c r="K157" s="7">
        <v>33.9</v>
      </c>
      <c r="L157" s="7">
        <v>35.700000000000003</v>
      </c>
      <c r="M157" s="7">
        <v>37.5</v>
      </c>
      <c r="N157" s="7">
        <v>38.9</v>
      </c>
      <c r="O157" s="7">
        <v>40.799999999999997</v>
      </c>
      <c r="P157" s="7">
        <v>42.8</v>
      </c>
      <c r="Q157" s="7">
        <v>42.5</v>
      </c>
      <c r="R157" s="7">
        <v>41.2</v>
      </c>
      <c r="S157" s="7">
        <v>37.700000000000003</v>
      </c>
    </row>
    <row r="158" spans="1:19" ht="13" x14ac:dyDescent="0.3">
      <c r="A158" s="16"/>
      <c r="B158" s="6" t="s">
        <v>32</v>
      </c>
      <c r="C158" s="5" t="s">
        <v>23</v>
      </c>
      <c r="D158" s="7">
        <v>27.8</v>
      </c>
      <c r="E158" s="7">
        <v>34.700000000000003</v>
      </c>
      <c r="F158" s="7">
        <v>41.1</v>
      </c>
      <c r="G158" s="7">
        <v>44.9</v>
      </c>
      <c r="H158" s="7">
        <v>51.8</v>
      </c>
      <c r="I158" s="7">
        <v>55.3</v>
      </c>
      <c r="J158" s="7">
        <v>58.9</v>
      </c>
      <c r="K158" s="7">
        <v>81.3</v>
      </c>
      <c r="L158" s="7">
        <v>63.8</v>
      </c>
      <c r="M158" s="7">
        <v>68.8</v>
      </c>
      <c r="N158" s="7">
        <v>57.3</v>
      </c>
      <c r="O158" s="7">
        <v>57</v>
      </c>
      <c r="P158" s="7">
        <v>52.7</v>
      </c>
      <c r="Q158" s="7">
        <v>51.9</v>
      </c>
      <c r="R158" s="7">
        <v>54.2</v>
      </c>
      <c r="S158" s="7">
        <v>49.7</v>
      </c>
    </row>
    <row r="159" spans="1:19" ht="13" x14ac:dyDescent="0.3">
      <c r="A159" s="16"/>
      <c r="B159" s="16"/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ht="13" x14ac:dyDescent="0.3">
      <c r="A160" s="16"/>
      <c r="B160" s="6" t="s">
        <v>32</v>
      </c>
      <c r="C160" s="5"/>
      <c r="D160" s="19">
        <f t="shared" ref="D160:S160" si="45">D158*0.8</f>
        <v>22.240000000000002</v>
      </c>
      <c r="E160" s="19">
        <f t="shared" si="45"/>
        <v>27.760000000000005</v>
      </c>
      <c r="F160" s="19">
        <f t="shared" si="45"/>
        <v>32.880000000000003</v>
      </c>
      <c r="G160" s="19">
        <f t="shared" si="45"/>
        <v>35.92</v>
      </c>
      <c r="H160" s="19">
        <f t="shared" si="45"/>
        <v>41.44</v>
      </c>
      <c r="I160" s="19">
        <f t="shared" si="45"/>
        <v>44.24</v>
      </c>
      <c r="J160" s="19">
        <f t="shared" si="45"/>
        <v>47.120000000000005</v>
      </c>
      <c r="K160" s="19">
        <f t="shared" si="45"/>
        <v>65.040000000000006</v>
      </c>
      <c r="L160" s="19">
        <f t="shared" si="45"/>
        <v>51.04</v>
      </c>
      <c r="M160" s="19">
        <f t="shared" si="45"/>
        <v>55.04</v>
      </c>
      <c r="N160" s="19">
        <f t="shared" si="45"/>
        <v>45.84</v>
      </c>
      <c r="O160" s="19">
        <f t="shared" si="45"/>
        <v>45.6</v>
      </c>
      <c r="P160" s="19">
        <f t="shared" si="45"/>
        <v>42.160000000000004</v>
      </c>
      <c r="Q160" s="19">
        <f t="shared" si="45"/>
        <v>41.52</v>
      </c>
      <c r="R160" s="19">
        <f t="shared" si="45"/>
        <v>43.360000000000007</v>
      </c>
      <c r="S160" s="19">
        <f t="shared" si="45"/>
        <v>39.760000000000005</v>
      </c>
    </row>
    <row r="161" spans="1:19" ht="13" x14ac:dyDescent="0.3">
      <c r="A161" s="16"/>
      <c r="B161" s="6" t="s">
        <v>58</v>
      </c>
      <c r="C161" s="5"/>
      <c r="D161" s="19">
        <f t="shared" ref="D161:S161" si="46">SUMPRODUCT(D150:D157,D$201:D$208)/SUM(D$201:D$208)</f>
        <v>21.706601551290664</v>
      </c>
      <c r="E161" s="19">
        <f t="shared" si="46"/>
        <v>24.024117181704714</v>
      </c>
      <c r="F161" s="19">
        <f t="shared" si="46"/>
        <v>26.328900796695308</v>
      </c>
      <c r="G161" s="19">
        <f t="shared" si="46"/>
        <v>26.103607359131985</v>
      </c>
      <c r="H161" s="19">
        <f t="shared" si="46"/>
        <v>31.117798386660798</v>
      </c>
      <c r="I161" s="19">
        <f t="shared" si="46"/>
        <v>33.583070890500721</v>
      </c>
      <c r="J161" s="19">
        <f t="shared" si="46"/>
        <v>33.362425882814527</v>
      </c>
      <c r="K161" s="19">
        <f t="shared" si="46"/>
        <v>35.703084061002293</v>
      </c>
      <c r="L161" s="19">
        <f t="shared" si="46"/>
        <v>37.791907068469357</v>
      </c>
      <c r="M161" s="19">
        <f t="shared" si="46"/>
        <v>40.01406463278807</v>
      </c>
      <c r="N161" s="19">
        <f t="shared" si="46"/>
        <v>40.57235195811333</v>
      </c>
      <c r="O161" s="19">
        <f t="shared" si="46"/>
        <v>42.079440643385951</v>
      </c>
      <c r="P161" s="19">
        <f t="shared" si="46"/>
        <v>41.321914456687409</v>
      </c>
      <c r="Q161" s="19">
        <f t="shared" si="46"/>
        <v>42.013960115845371</v>
      </c>
      <c r="R161" s="19">
        <f t="shared" si="46"/>
        <v>41.945179640942975</v>
      </c>
      <c r="S161" s="19">
        <f t="shared" si="46"/>
        <v>44.556918362092937</v>
      </c>
    </row>
    <row r="162" spans="1:19" ht="13" x14ac:dyDescent="0.3">
      <c r="A162" s="16"/>
      <c r="B162" s="6" t="s">
        <v>59</v>
      </c>
      <c r="C162" s="5"/>
      <c r="D162" s="19">
        <f t="shared" ref="D162:S162" si="47">MIN(D150:D157)</f>
        <v>9.4</v>
      </c>
      <c r="E162" s="19">
        <f t="shared" si="47"/>
        <v>9.9</v>
      </c>
      <c r="F162" s="19">
        <f t="shared" si="47"/>
        <v>10.7</v>
      </c>
      <c r="G162" s="19">
        <f t="shared" si="47"/>
        <v>12.1</v>
      </c>
      <c r="H162" s="19">
        <f t="shared" si="47"/>
        <v>13.7</v>
      </c>
      <c r="I162" s="19">
        <f t="shared" si="47"/>
        <v>14.7</v>
      </c>
      <c r="J162" s="19">
        <f t="shared" si="47"/>
        <v>16.3</v>
      </c>
      <c r="K162" s="19">
        <f t="shared" si="47"/>
        <v>17.8</v>
      </c>
      <c r="L162" s="19">
        <f t="shared" si="47"/>
        <v>19.600000000000001</v>
      </c>
      <c r="M162" s="19">
        <f t="shared" si="47"/>
        <v>20</v>
      </c>
      <c r="N162" s="19">
        <f t="shared" si="47"/>
        <v>21.3</v>
      </c>
      <c r="O162" s="19">
        <f t="shared" si="47"/>
        <v>22.2</v>
      </c>
      <c r="P162" s="19">
        <f t="shared" si="47"/>
        <v>24.2</v>
      </c>
      <c r="Q162" s="19">
        <f t="shared" si="47"/>
        <v>27.1</v>
      </c>
      <c r="R162" s="19">
        <f t="shared" si="47"/>
        <v>28.5</v>
      </c>
      <c r="S162" s="19">
        <f t="shared" si="47"/>
        <v>29</v>
      </c>
    </row>
    <row r="163" spans="1:19" ht="13" x14ac:dyDescent="0.3">
      <c r="A163" s="16"/>
      <c r="B163" s="6" t="s">
        <v>60</v>
      </c>
      <c r="C163" s="5"/>
      <c r="D163" s="19">
        <f t="shared" ref="D163:S163" si="48">MAX(D150:D157)</f>
        <v>27.7</v>
      </c>
      <c r="E163" s="19">
        <f t="shared" si="48"/>
        <v>28.3</v>
      </c>
      <c r="F163" s="19">
        <f t="shared" si="48"/>
        <v>43.2</v>
      </c>
      <c r="G163" s="19">
        <f t="shared" si="48"/>
        <v>45.1</v>
      </c>
      <c r="H163" s="19">
        <f t="shared" si="48"/>
        <v>45</v>
      </c>
      <c r="I163" s="19">
        <f t="shared" si="48"/>
        <v>47.4</v>
      </c>
      <c r="J163" s="19">
        <f t="shared" si="48"/>
        <v>48.1</v>
      </c>
      <c r="K163" s="19">
        <f t="shared" si="48"/>
        <v>50.7</v>
      </c>
      <c r="L163" s="19">
        <f t="shared" si="48"/>
        <v>52.5</v>
      </c>
      <c r="M163" s="19">
        <f t="shared" si="48"/>
        <v>55.9</v>
      </c>
      <c r="N163" s="19">
        <f t="shared" si="48"/>
        <v>56.4</v>
      </c>
      <c r="O163" s="19">
        <f t="shared" si="48"/>
        <v>56.8</v>
      </c>
      <c r="P163" s="19">
        <f t="shared" si="48"/>
        <v>56.5</v>
      </c>
      <c r="Q163" s="19">
        <f t="shared" si="48"/>
        <v>58.9</v>
      </c>
      <c r="R163" s="19">
        <f t="shared" si="48"/>
        <v>56.5</v>
      </c>
      <c r="S163" s="19">
        <f t="shared" si="48"/>
        <v>58.7</v>
      </c>
    </row>
    <row r="164" spans="1:19" ht="13" x14ac:dyDescent="0.3">
      <c r="A164" s="16"/>
      <c r="B164" s="6" t="s">
        <v>61</v>
      </c>
      <c r="C164" s="5"/>
      <c r="D164" s="19">
        <f t="shared" ref="D164:S164" si="49">D160/D161</f>
        <v>1.0245730980710623</v>
      </c>
      <c r="E164" s="19">
        <f t="shared" si="49"/>
        <v>1.155505519309584</v>
      </c>
      <c r="F164" s="19">
        <f t="shared" si="49"/>
        <v>1.2488178011642233</v>
      </c>
      <c r="G164" s="19">
        <f t="shared" si="49"/>
        <v>1.3760550220440657</v>
      </c>
      <c r="H164" s="19">
        <f t="shared" si="49"/>
        <v>1.3317137506027417</v>
      </c>
      <c r="I164" s="19">
        <f t="shared" si="49"/>
        <v>1.3173303937643681</v>
      </c>
      <c r="J164" s="19">
        <f t="shared" si="49"/>
        <v>1.4123673190165769</v>
      </c>
      <c r="K164" s="19">
        <f t="shared" si="49"/>
        <v>1.8216913667422303</v>
      </c>
      <c r="L164" s="19">
        <f t="shared" si="49"/>
        <v>1.3505537020804073</v>
      </c>
      <c r="M164" s="19">
        <f t="shared" si="49"/>
        <v>1.3755163466922447</v>
      </c>
      <c r="N164" s="19">
        <f t="shared" si="49"/>
        <v>1.1298334404504073</v>
      </c>
      <c r="O164" s="19">
        <f t="shared" si="49"/>
        <v>1.0836645949372288</v>
      </c>
      <c r="P164" s="19">
        <f t="shared" si="49"/>
        <v>1.0202818662768167</v>
      </c>
      <c r="Q164" s="19">
        <f t="shared" si="49"/>
        <v>0.98824295271182794</v>
      </c>
      <c r="R164" s="19">
        <f t="shared" si="49"/>
        <v>1.0337302252885339</v>
      </c>
      <c r="S164" s="19">
        <f t="shared" si="49"/>
        <v>0.89234178353380156</v>
      </c>
    </row>
    <row r="165" spans="1:19" ht="13" x14ac:dyDescent="0.3">
      <c r="A165" s="16"/>
      <c r="B165" s="16"/>
      <c r="C165" s="17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ht="13" x14ac:dyDescent="0.3">
      <c r="A166" s="16" t="s">
        <v>62</v>
      </c>
      <c r="B166" s="6" t="s">
        <v>26</v>
      </c>
      <c r="C166" s="5"/>
      <c r="D166" s="19"/>
      <c r="E166" s="19"/>
      <c r="F166" s="19">
        <f t="shared" ref="F166:S166" si="50">F22+F38+F54+F70+F86+F102+F118+F134</f>
        <v>371.6</v>
      </c>
      <c r="G166" s="19">
        <f t="shared" si="50"/>
        <v>398.4</v>
      </c>
      <c r="H166" s="19">
        <f t="shared" si="50"/>
        <v>409</v>
      </c>
      <c r="I166" s="19">
        <f t="shared" si="50"/>
        <v>413.70000000000005</v>
      </c>
      <c r="J166" s="19">
        <f t="shared" si="50"/>
        <v>420.09999999999991</v>
      </c>
      <c r="K166" s="19">
        <f t="shared" si="50"/>
        <v>428.90000000000003</v>
      </c>
      <c r="L166" s="19">
        <f t="shared" si="50"/>
        <v>447.59999999999997</v>
      </c>
      <c r="M166" s="19">
        <f t="shared" si="50"/>
        <v>456.10000000000008</v>
      </c>
      <c r="N166" s="19">
        <f t="shared" si="50"/>
        <v>458.6</v>
      </c>
      <c r="O166" s="19">
        <f t="shared" si="50"/>
        <v>460.90000000000003</v>
      </c>
      <c r="P166" s="19">
        <f t="shared" si="50"/>
        <v>452.30000000000007</v>
      </c>
      <c r="Q166" s="19">
        <f t="shared" si="50"/>
        <v>453.79999999999995</v>
      </c>
      <c r="R166" s="19">
        <f t="shared" si="50"/>
        <v>446.80000000000007</v>
      </c>
      <c r="S166" s="19">
        <f t="shared" si="50"/>
        <v>456.6</v>
      </c>
    </row>
    <row r="167" spans="1:19" ht="13" x14ac:dyDescent="0.3">
      <c r="A167" s="16"/>
      <c r="B167" s="6" t="s">
        <v>28</v>
      </c>
      <c r="C167" s="5"/>
      <c r="D167" s="19">
        <f>D23+D39+D55+D71+D87+D103+D119+D135</f>
        <v>195.3</v>
      </c>
      <c r="E167" s="19">
        <f t="shared" ref="E167:S167" si="51">E23+E39+E55+E71+E87+E103+E119+E135</f>
        <v>224.40000000000003</v>
      </c>
      <c r="F167" s="19">
        <f t="shared" si="51"/>
        <v>240.9</v>
      </c>
      <c r="G167" s="19">
        <f t="shared" si="51"/>
        <v>264.90000000000003</v>
      </c>
      <c r="H167" s="19">
        <f t="shared" si="51"/>
        <v>276.09999999999997</v>
      </c>
      <c r="I167" s="19">
        <f t="shared" si="51"/>
        <v>305.59999999999997</v>
      </c>
      <c r="J167" s="19">
        <f t="shared" si="51"/>
        <v>285.39999999999998</v>
      </c>
      <c r="K167" s="19">
        <f t="shared" si="51"/>
        <v>324.79999999999995</v>
      </c>
      <c r="L167" s="19">
        <f t="shared" si="51"/>
        <v>346.5</v>
      </c>
      <c r="M167" s="19">
        <f t="shared" si="51"/>
        <v>383.1</v>
      </c>
      <c r="N167" s="19">
        <f t="shared" si="51"/>
        <v>384.9</v>
      </c>
      <c r="O167" s="19">
        <f t="shared" si="51"/>
        <v>394.09999999999991</v>
      </c>
      <c r="P167" s="19">
        <f t="shared" si="51"/>
        <v>407.7</v>
      </c>
      <c r="Q167" s="19">
        <f t="shared" si="51"/>
        <v>399.4</v>
      </c>
      <c r="R167" s="19">
        <f t="shared" si="51"/>
        <v>404.4</v>
      </c>
      <c r="S167" s="19">
        <f t="shared" si="51"/>
        <v>405.1</v>
      </c>
    </row>
    <row r="168" spans="1:19" ht="13" x14ac:dyDescent="0.3">
      <c r="A168" s="16"/>
      <c r="B168" s="6" t="s">
        <v>29</v>
      </c>
      <c r="C168" s="5"/>
      <c r="D168" s="19">
        <f t="shared" ref="D168:S174" si="52">D24+D40+D56+D72+D88+D104+D120+D136</f>
        <v>192.79999999999998</v>
      </c>
      <c r="E168" s="19">
        <f t="shared" si="52"/>
        <v>207.6</v>
      </c>
      <c r="F168" s="19">
        <f t="shared" si="52"/>
        <v>229.79999999999998</v>
      </c>
      <c r="G168" s="19">
        <f t="shared" si="52"/>
        <v>234.7</v>
      </c>
      <c r="H168" s="19">
        <f t="shared" si="52"/>
        <v>249.4</v>
      </c>
      <c r="I168" s="19">
        <f t="shared" si="52"/>
        <v>254.2</v>
      </c>
      <c r="J168" s="19">
        <f t="shared" si="52"/>
        <v>274.10000000000002</v>
      </c>
      <c r="K168" s="19">
        <f t="shared" si="52"/>
        <v>295.2</v>
      </c>
      <c r="L168" s="19">
        <f t="shared" si="52"/>
        <v>310.10000000000002</v>
      </c>
      <c r="M168" s="19">
        <f t="shared" si="52"/>
        <v>315.8</v>
      </c>
      <c r="N168" s="19">
        <f t="shared" si="52"/>
        <v>323</v>
      </c>
      <c r="O168" s="19">
        <f t="shared" si="52"/>
        <v>313.3</v>
      </c>
      <c r="P168" s="19">
        <f t="shared" si="52"/>
        <v>296</v>
      </c>
      <c r="Q168" s="19">
        <f t="shared" si="52"/>
        <v>290.2</v>
      </c>
      <c r="R168" s="19">
        <f t="shared" si="52"/>
        <v>298.70000000000005</v>
      </c>
      <c r="S168" s="19">
        <f t="shared" si="52"/>
        <v>309.39999999999998</v>
      </c>
    </row>
    <row r="169" spans="1:19" ht="13" x14ac:dyDescent="0.3">
      <c r="A169" s="16"/>
      <c r="B169" s="6" t="s">
        <v>30</v>
      </c>
      <c r="C169" s="5"/>
      <c r="D169" s="19">
        <f t="shared" si="52"/>
        <v>87</v>
      </c>
      <c r="E169" s="19">
        <f t="shared" si="52"/>
        <v>98.200000000000017</v>
      </c>
      <c r="F169" s="19">
        <f t="shared" si="52"/>
        <v>111.80000000000001</v>
      </c>
      <c r="G169" s="19">
        <f t="shared" si="52"/>
        <v>119.89999999999999</v>
      </c>
      <c r="H169" s="19">
        <f t="shared" si="52"/>
        <v>140.6</v>
      </c>
      <c r="I169" s="19">
        <f t="shared" si="52"/>
        <v>142.6</v>
      </c>
      <c r="J169" s="19">
        <f t="shared" si="52"/>
        <v>151.9</v>
      </c>
      <c r="K169" s="19">
        <f t="shared" si="52"/>
        <v>166.10000000000002</v>
      </c>
      <c r="L169" s="19">
        <f t="shared" si="52"/>
        <v>186.2</v>
      </c>
      <c r="M169" s="19">
        <f t="shared" si="52"/>
        <v>194.5</v>
      </c>
      <c r="N169" s="19">
        <f t="shared" si="52"/>
        <v>197.29999999999998</v>
      </c>
      <c r="O169" s="19">
        <f t="shared" si="52"/>
        <v>200.50000000000003</v>
      </c>
      <c r="P169" s="19">
        <f t="shared" si="52"/>
        <v>212.7</v>
      </c>
      <c r="Q169" s="19">
        <f t="shared" si="52"/>
        <v>217.4</v>
      </c>
      <c r="R169" s="19">
        <f t="shared" si="52"/>
        <v>233.5</v>
      </c>
      <c r="S169" s="19">
        <f t="shared" si="52"/>
        <v>247.59999999999997</v>
      </c>
    </row>
    <row r="170" spans="1:19" ht="13" x14ac:dyDescent="0.3">
      <c r="A170" s="16"/>
      <c r="B170" s="6" t="s">
        <v>31</v>
      </c>
      <c r="C170" s="5"/>
      <c r="D170" s="19">
        <f t="shared" si="52"/>
        <v>170.8</v>
      </c>
      <c r="E170" s="19">
        <f t="shared" si="52"/>
        <v>189.10000000000002</v>
      </c>
      <c r="F170" s="19">
        <f t="shared" si="52"/>
        <v>206.90000000000003</v>
      </c>
      <c r="G170" s="19">
        <f t="shared" si="52"/>
        <v>217.20000000000002</v>
      </c>
      <c r="H170" s="19">
        <f t="shared" si="52"/>
        <v>238</v>
      </c>
      <c r="I170" s="19">
        <f t="shared" si="52"/>
        <v>248</v>
      </c>
      <c r="J170" s="19">
        <f t="shared" si="52"/>
        <v>246.09999999999997</v>
      </c>
      <c r="K170" s="19">
        <f t="shared" si="52"/>
        <v>261.2</v>
      </c>
      <c r="L170" s="19">
        <f t="shared" si="52"/>
        <v>284.10000000000002</v>
      </c>
      <c r="M170" s="19">
        <f t="shared" si="52"/>
        <v>278.8</v>
      </c>
      <c r="N170" s="19">
        <f t="shared" si="52"/>
        <v>269.7</v>
      </c>
      <c r="O170" s="19">
        <f t="shared" si="52"/>
        <v>273.79999999999995</v>
      </c>
      <c r="P170" s="19">
        <f t="shared" si="52"/>
        <v>273.29999999999995</v>
      </c>
      <c r="Q170" s="19">
        <f t="shared" si="52"/>
        <v>276.39999999999998</v>
      </c>
      <c r="R170" s="19">
        <f t="shared" si="52"/>
        <v>282.10000000000002</v>
      </c>
      <c r="S170" s="19">
        <f t="shared" si="52"/>
        <v>295.7</v>
      </c>
    </row>
    <row r="171" spans="1:19" ht="13" x14ac:dyDescent="0.3">
      <c r="A171" s="16"/>
      <c r="B171" s="6" t="s">
        <v>33</v>
      </c>
      <c r="C171" s="5"/>
      <c r="D171" s="19"/>
      <c r="E171" s="19">
        <f t="shared" si="52"/>
        <v>279.29999999999995</v>
      </c>
      <c r="F171" s="19">
        <f t="shared" si="52"/>
        <v>283</v>
      </c>
      <c r="G171" s="19">
        <f t="shared" si="52"/>
        <v>283.09999999999997</v>
      </c>
      <c r="H171" s="19">
        <f t="shared" si="52"/>
        <v>369.8</v>
      </c>
      <c r="I171" s="19">
        <f t="shared" si="52"/>
        <v>375.09999999999997</v>
      </c>
      <c r="J171" s="19">
        <f t="shared" si="52"/>
        <v>391.20000000000005</v>
      </c>
      <c r="K171" s="19">
        <f t="shared" si="52"/>
        <v>392</v>
      </c>
      <c r="L171" s="19">
        <f t="shared" si="52"/>
        <v>413</v>
      </c>
      <c r="M171" s="19">
        <f t="shared" si="52"/>
        <v>430.1</v>
      </c>
      <c r="N171" s="19">
        <f t="shared" si="52"/>
        <v>433.1</v>
      </c>
      <c r="O171" s="19">
        <f t="shared" si="52"/>
        <v>439.4</v>
      </c>
      <c r="P171" s="19">
        <f t="shared" si="52"/>
        <v>418.20000000000005</v>
      </c>
      <c r="Q171" s="19">
        <f t="shared" si="52"/>
        <v>423.20000000000005</v>
      </c>
      <c r="R171" s="19">
        <f t="shared" si="52"/>
        <v>419.2</v>
      </c>
      <c r="S171" s="19">
        <f t="shared" si="52"/>
        <v>497.70000000000005</v>
      </c>
    </row>
    <row r="172" spans="1:19" ht="13" x14ac:dyDescent="0.3">
      <c r="A172" s="16"/>
      <c r="B172" s="6" t="s">
        <v>34</v>
      </c>
      <c r="C172" s="5"/>
      <c r="D172" s="19">
        <f t="shared" si="52"/>
        <v>142.60000000000002</v>
      </c>
      <c r="E172" s="19">
        <f t="shared" si="52"/>
        <v>182.1</v>
      </c>
      <c r="F172" s="19">
        <f t="shared" si="52"/>
        <v>202.39999999999998</v>
      </c>
      <c r="G172" s="19">
        <f t="shared" si="52"/>
        <v>205.2</v>
      </c>
      <c r="H172" s="19">
        <f t="shared" si="52"/>
        <v>168.70000000000002</v>
      </c>
      <c r="I172" s="19">
        <f t="shared" si="52"/>
        <v>183.10000000000002</v>
      </c>
      <c r="J172" s="19">
        <f t="shared" si="52"/>
        <v>201.60000000000002</v>
      </c>
      <c r="K172" s="19">
        <f t="shared" si="52"/>
        <v>230.2</v>
      </c>
      <c r="L172" s="19">
        <f t="shared" si="52"/>
        <v>256.7</v>
      </c>
      <c r="M172" s="19">
        <f t="shared" si="52"/>
        <v>276.5</v>
      </c>
      <c r="N172" s="19">
        <f t="shared" si="52"/>
        <v>285.2</v>
      </c>
      <c r="O172" s="19">
        <f t="shared" si="52"/>
        <v>287</v>
      </c>
      <c r="P172" s="19">
        <f t="shared" si="52"/>
        <v>276</v>
      </c>
      <c r="Q172" s="19">
        <f t="shared" si="52"/>
        <v>297</v>
      </c>
      <c r="R172" s="19">
        <f t="shared" si="52"/>
        <v>318.29999999999995</v>
      </c>
      <c r="S172" s="19">
        <f t="shared" si="52"/>
        <v>331.09999999999997</v>
      </c>
    </row>
    <row r="173" spans="1:19" ht="13" x14ac:dyDescent="0.3">
      <c r="A173" s="16"/>
      <c r="B173" s="6" t="s">
        <v>35</v>
      </c>
      <c r="C173" s="5"/>
      <c r="D173" s="19">
        <f t="shared" si="52"/>
        <v>202.5</v>
      </c>
      <c r="E173" s="19">
        <f t="shared" si="52"/>
        <v>214.79999999999998</v>
      </c>
      <c r="F173" s="19">
        <f t="shared" si="52"/>
        <v>232.60000000000002</v>
      </c>
      <c r="G173" s="19">
        <f t="shared" si="52"/>
        <v>239.00000000000003</v>
      </c>
      <c r="H173" s="19">
        <f t="shared" si="52"/>
        <v>250.39999999999998</v>
      </c>
      <c r="I173" s="19">
        <f t="shared" si="52"/>
        <v>247.8</v>
      </c>
      <c r="J173" s="19">
        <f t="shared" si="52"/>
        <v>263.29999999999995</v>
      </c>
      <c r="K173" s="19">
        <f t="shared" si="52"/>
        <v>281.20000000000005</v>
      </c>
      <c r="L173" s="19">
        <f t="shared" si="52"/>
        <v>291.39999999999998</v>
      </c>
      <c r="M173" s="19">
        <f t="shared" si="52"/>
        <v>286.60000000000002</v>
      </c>
      <c r="N173" s="19">
        <f t="shared" si="52"/>
        <v>281.3</v>
      </c>
      <c r="O173" s="19">
        <f t="shared" si="52"/>
        <v>285.79999999999995</v>
      </c>
      <c r="P173" s="19">
        <f t="shared" si="52"/>
        <v>281.5</v>
      </c>
      <c r="Q173" s="19">
        <f t="shared" si="52"/>
        <v>276.7</v>
      </c>
      <c r="R173" s="19">
        <f t="shared" si="52"/>
        <v>280.60000000000002</v>
      </c>
      <c r="S173" s="19">
        <f t="shared" si="52"/>
        <v>294.8</v>
      </c>
    </row>
    <row r="174" spans="1:19" ht="13" x14ac:dyDescent="0.3">
      <c r="A174" s="16"/>
      <c r="B174" s="6" t="s">
        <v>32</v>
      </c>
      <c r="C174" s="5"/>
      <c r="D174" s="19">
        <f t="shared" si="52"/>
        <v>271.10000000000002</v>
      </c>
      <c r="E174" s="19">
        <f t="shared" si="52"/>
        <v>329.8</v>
      </c>
      <c r="F174" s="19">
        <f t="shared" si="52"/>
        <v>399</v>
      </c>
      <c r="G174" s="19">
        <f t="shared" si="52"/>
        <v>443.6</v>
      </c>
      <c r="H174" s="19">
        <f t="shared" si="52"/>
        <v>504.9</v>
      </c>
      <c r="I174" s="19">
        <f t="shared" si="52"/>
        <v>546.4</v>
      </c>
      <c r="J174" s="19">
        <f t="shared" si="52"/>
        <v>609</v>
      </c>
      <c r="K174" s="19">
        <f t="shared" si="52"/>
        <v>679.60000000000014</v>
      </c>
      <c r="L174" s="19">
        <f t="shared" si="52"/>
        <v>731.09999999999991</v>
      </c>
      <c r="M174" s="19">
        <f t="shared" si="52"/>
        <v>790.59999999999991</v>
      </c>
      <c r="N174" s="19">
        <f t="shared" si="52"/>
        <v>675.8</v>
      </c>
      <c r="O174" s="19">
        <f t="shared" si="52"/>
        <v>614.80000000000007</v>
      </c>
      <c r="P174" s="19">
        <f t="shared" si="52"/>
        <v>571</v>
      </c>
      <c r="Q174" s="19">
        <f t="shared" si="52"/>
        <v>552.1</v>
      </c>
      <c r="R174" s="19">
        <f t="shared" si="52"/>
        <v>560.59999999999991</v>
      </c>
      <c r="S174" s="19">
        <f t="shared" si="52"/>
        <v>516.70000000000005</v>
      </c>
    </row>
    <row r="175" spans="1:19" ht="13" x14ac:dyDescent="0.3">
      <c r="A175" s="16"/>
      <c r="B175" s="6"/>
      <c r="C175" s="5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</row>
    <row r="176" spans="1:19" ht="13" x14ac:dyDescent="0.3">
      <c r="A176" s="16" t="s">
        <v>62</v>
      </c>
      <c r="B176" s="6" t="s">
        <v>32</v>
      </c>
      <c r="C176" s="5"/>
      <c r="D176" s="19">
        <f t="shared" ref="D176:S176" si="53">D174*0.8</f>
        <v>216.88000000000002</v>
      </c>
      <c r="E176" s="19">
        <f t="shared" si="53"/>
        <v>263.84000000000003</v>
      </c>
      <c r="F176" s="19">
        <f t="shared" si="53"/>
        <v>319.20000000000005</v>
      </c>
      <c r="G176" s="19">
        <f t="shared" si="53"/>
        <v>354.88000000000005</v>
      </c>
      <c r="H176" s="19">
        <f t="shared" si="53"/>
        <v>403.92</v>
      </c>
      <c r="I176" s="19">
        <f t="shared" si="53"/>
        <v>437.12</v>
      </c>
      <c r="J176" s="19">
        <f t="shared" si="53"/>
        <v>487.20000000000005</v>
      </c>
      <c r="K176" s="19">
        <f t="shared" si="53"/>
        <v>543.68000000000018</v>
      </c>
      <c r="L176" s="19">
        <f t="shared" si="53"/>
        <v>584.88</v>
      </c>
      <c r="M176" s="19">
        <f t="shared" si="53"/>
        <v>632.48</v>
      </c>
      <c r="N176" s="19">
        <f t="shared" si="53"/>
        <v>540.64</v>
      </c>
      <c r="O176" s="19">
        <f t="shared" si="53"/>
        <v>491.84000000000009</v>
      </c>
      <c r="P176" s="19">
        <f t="shared" si="53"/>
        <v>456.8</v>
      </c>
      <c r="Q176" s="19">
        <f t="shared" si="53"/>
        <v>441.68000000000006</v>
      </c>
      <c r="R176" s="19">
        <f t="shared" si="53"/>
        <v>448.47999999999996</v>
      </c>
      <c r="S176" s="19">
        <f t="shared" si="53"/>
        <v>413.36000000000007</v>
      </c>
    </row>
    <row r="177" spans="1:19" ht="13" x14ac:dyDescent="0.3">
      <c r="A177" s="16"/>
      <c r="B177" s="6" t="s">
        <v>58</v>
      </c>
      <c r="C177" s="5"/>
      <c r="D177" s="19">
        <f t="shared" ref="D177:S177" si="54">SUMPRODUCT(D166:D173,D$201:D$208)/SUM(D$201:D$208)</f>
        <v>181.23650683617871</v>
      </c>
      <c r="E177" s="19">
        <f t="shared" si="54"/>
        <v>249.7361603175228</v>
      </c>
      <c r="F177" s="19">
        <f t="shared" si="54"/>
        <v>270.3099817235086</v>
      </c>
      <c r="G177" s="19">
        <f t="shared" si="54"/>
        <v>277.01536686367513</v>
      </c>
      <c r="H177" s="19">
        <f t="shared" si="54"/>
        <v>328.13391164726175</v>
      </c>
      <c r="I177" s="19">
        <f t="shared" si="54"/>
        <v>335.82781262216668</v>
      </c>
      <c r="J177" s="19">
        <f t="shared" si="54"/>
        <v>346.7820123146011</v>
      </c>
      <c r="K177" s="19">
        <f t="shared" si="54"/>
        <v>356.98147172281546</v>
      </c>
      <c r="L177" s="19">
        <f t="shared" si="54"/>
        <v>377.02060512708914</v>
      </c>
      <c r="M177" s="19">
        <f t="shared" si="54"/>
        <v>391.62986882478043</v>
      </c>
      <c r="N177" s="19">
        <f t="shared" si="54"/>
        <v>393.62593140940083</v>
      </c>
      <c r="O177" s="19">
        <f t="shared" si="54"/>
        <v>398.48690250979195</v>
      </c>
      <c r="P177" s="19">
        <f t="shared" si="54"/>
        <v>385.52602222832832</v>
      </c>
      <c r="Q177" s="19">
        <f t="shared" si="54"/>
        <v>388.17440452709212</v>
      </c>
      <c r="R177" s="19">
        <f t="shared" si="54"/>
        <v>388.27117587345464</v>
      </c>
      <c r="S177" s="19">
        <f t="shared" si="54"/>
        <v>435.81839830073829</v>
      </c>
    </row>
    <row r="178" spans="1:19" ht="13" x14ac:dyDescent="0.3">
      <c r="A178" s="16"/>
      <c r="B178" s="6" t="s">
        <v>59</v>
      </c>
      <c r="C178" s="5"/>
      <c r="D178" s="19">
        <f t="shared" ref="D178:S178" si="55">MIN(D166:D173)</f>
        <v>87</v>
      </c>
      <c r="E178" s="19">
        <f t="shared" si="55"/>
        <v>98.200000000000017</v>
      </c>
      <c r="F178" s="19">
        <f t="shared" si="55"/>
        <v>111.80000000000001</v>
      </c>
      <c r="G178" s="19">
        <f t="shared" si="55"/>
        <v>119.89999999999999</v>
      </c>
      <c r="H178" s="19">
        <f t="shared" si="55"/>
        <v>140.6</v>
      </c>
      <c r="I178" s="19">
        <f t="shared" si="55"/>
        <v>142.6</v>
      </c>
      <c r="J178" s="19">
        <f t="shared" si="55"/>
        <v>151.9</v>
      </c>
      <c r="K178" s="19">
        <f t="shared" si="55"/>
        <v>166.10000000000002</v>
      </c>
      <c r="L178" s="19">
        <f t="shared" si="55"/>
        <v>186.2</v>
      </c>
      <c r="M178" s="19">
        <f t="shared" si="55"/>
        <v>194.5</v>
      </c>
      <c r="N178" s="19">
        <f t="shared" si="55"/>
        <v>197.29999999999998</v>
      </c>
      <c r="O178" s="19">
        <f t="shared" si="55"/>
        <v>200.50000000000003</v>
      </c>
      <c r="P178" s="19">
        <f t="shared" si="55"/>
        <v>212.7</v>
      </c>
      <c r="Q178" s="19">
        <f t="shared" si="55"/>
        <v>217.4</v>
      </c>
      <c r="R178" s="19">
        <f t="shared" si="55"/>
        <v>233.5</v>
      </c>
      <c r="S178" s="19">
        <f t="shared" si="55"/>
        <v>247.59999999999997</v>
      </c>
    </row>
    <row r="179" spans="1:19" ht="13" x14ac:dyDescent="0.3">
      <c r="A179" s="16"/>
      <c r="B179" s="6" t="s">
        <v>60</v>
      </c>
      <c r="C179" s="5"/>
      <c r="D179" s="19">
        <f t="shared" ref="D179:S179" si="56">MAX(D166:D173)</f>
        <v>202.5</v>
      </c>
      <c r="E179" s="19">
        <f t="shared" si="56"/>
        <v>279.29999999999995</v>
      </c>
      <c r="F179" s="19">
        <f t="shared" si="56"/>
        <v>371.6</v>
      </c>
      <c r="G179" s="19">
        <f t="shared" si="56"/>
        <v>398.4</v>
      </c>
      <c r="H179" s="19">
        <f t="shared" si="56"/>
        <v>409</v>
      </c>
      <c r="I179" s="19">
        <f t="shared" si="56"/>
        <v>413.70000000000005</v>
      </c>
      <c r="J179" s="19">
        <f t="shared" si="56"/>
        <v>420.09999999999991</v>
      </c>
      <c r="K179" s="19">
        <f t="shared" si="56"/>
        <v>428.90000000000003</v>
      </c>
      <c r="L179" s="19">
        <f t="shared" si="56"/>
        <v>447.59999999999997</v>
      </c>
      <c r="M179" s="19">
        <f t="shared" si="56"/>
        <v>456.10000000000008</v>
      </c>
      <c r="N179" s="19">
        <f t="shared" si="56"/>
        <v>458.6</v>
      </c>
      <c r="O179" s="19">
        <f t="shared" si="56"/>
        <v>460.90000000000003</v>
      </c>
      <c r="P179" s="19">
        <f t="shared" si="56"/>
        <v>452.30000000000007</v>
      </c>
      <c r="Q179" s="19">
        <f t="shared" si="56"/>
        <v>453.79999999999995</v>
      </c>
      <c r="R179" s="19">
        <f t="shared" si="56"/>
        <v>446.80000000000007</v>
      </c>
      <c r="S179" s="19">
        <f t="shared" si="56"/>
        <v>497.70000000000005</v>
      </c>
    </row>
    <row r="180" spans="1:19" ht="13" x14ac:dyDescent="0.3">
      <c r="A180" s="16"/>
      <c r="B180" s="6" t="s">
        <v>61</v>
      </c>
      <c r="C180" s="5"/>
      <c r="D180" s="19">
        <f t="shared" ref="D180:S180" si="57">D176/D177</f>
        <v>1.1966683963735838</v>
      </c>
      <c r="E180" s="19">
        <f t="shared" si="57"/>
        <v>1.0564749600720422</v>
      </c>
      <c r="F180" s="19">
        <f t="shared" si="57"/>
        <v>1.1808664924793619</v>
      </c>
      <c r="G180" s="19">
        <f t="shared" si="57"/>
        <v>1.2810841651778968</v>
      </c>
      <c r="H180" s="19">
        <f t="shared" si="57"/>
        <v>1.2309608536718599</v>
      </c>
      <c r="I180" s="19">
        <f t="shared" si="57"/>
        <v>1.3016194120044344</v>
      </c>
      <c r="J180" s="19">
        <f t="shared" si="57"/>
        <v>1.4049171603457089</v>
      </c>
      <c r="K180" s="19">
        <f t="shared" si="57"/>
        <v>1.5229922084643936</v>
      </c>
      <c r="L180" s="19">
        <f t="shared" si="57"/>
        <v>1.5513210473014969</v>
      </c>
      <c r="M180" s="19">
        <f t="shared" si="57"/>
        <v>1.6149942850323773</v>
      </c>
      <c r="N180" s="19">
        <f t="shared" si="57"/>
        <v>1.3734867468314564</v>
      </c>
      <c r="O180" s="19">
        <f t="shared" si="57"/>
        <v>1.2342689230241743</v>
      </c>
      <c r="P180" s="19">
        <f t="shared" si="57"/>
        <v>1.1848746223658531</v>
      </c>
      <c r="Q180" s="19">
        <f t="shared" si="57"/>
        <v>1.1378390611253546</v>
      </c>
      <c r="R180" s="19">
        <f t="shared" si="57"/>
        <v>1.1550690029747883</v>
      </c>
      <c r="S180" s="19">
        <f t="shared" si="57"/>
        <v>0.9484684483530208</v>
      </c>
    </row>
    <row r="181" spans="1:19" ht="13" x14ac:dyDescent="0.3">
      <c r="A181" s="16"/>
      <c r="B181" s="6"/>
      <c r="C181" s="5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</row>
    <row r="182" spans="1:19" ht="13" x14ac:dyDescent="0.3">
      <c r="A182" s="16"/>
      <c r="B182" s="6"/>
      <c r="C182" s="5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</row>
    <row r="183" spans="1:19" ht="13" x14ac:dyDescent="0.3">
      <c r="A183" s="16"/>
      <c r="B183" s="6"/>
      <c r="C183" s="5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</row>
    <row r="184" spans="1:19" ht="13" x14ac:dyDescent="0.3">
      <c r="A184" s="16"/>
      <c r="B184" s="6"/>
      <c r="C184" s="5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</row>
    <row r="185" spans="1:19" ht="13" x14ac:dyDescent="0.3">
      <c r="A185" s="16"/>
      <c r="B185" s="6"/>
      <c r="C185" s="5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</row>
    <row r="186" spans="1:19" ht="13" x14ac:dyDescent="0.3">
      <c r="A186" s="16"/>
      <c r="B186" s="6"/>
      <c r="C186" s="5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</row>
    <row r="187" spans="1:19" ht="13" x14ac:dyDescent="0.3">
      <c r="A187" s="16"/>
      <c r="B187" s="6"/>
      <c r="C187" s="5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</row>
    <row r="188" spans="1:19" ht="13" x14ac:dyDescent="0.3">
      <c r="A188" s="16"/>
      <c r="B188" s="6"/>
      <c r="C188" s="5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</row>
    <row r="189" spans="1:19" ht="13" x14ac:dyDescent="0.3">
      <c r="A189" s="16"/>
      <c r="B189" s="6"/>
      <c r="C189" s="5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</row>
    <row r="190" spans="1:19" ht="13" x14ac:dyDescent="0.3">
      <c r="A190" s="16"/>
      <c r="B190" s="6"/>
      <c r="C190" s="5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</row>
    <row r="191" spans="1:19" ht="13" x14ac:dyDescent="0.3">
      <c r="A191" s="16"/>
      <c r="B191" s="6"/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ht="13" x14ac:dyDescent="0.3">
      <c r="A192" s="16"/>
      <c r="B192" s="16"/>
      <c r="C192" s="17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ht="13" x14ac:dyDescent="0.3">
      <c r="A193" s="16"/>
      <c r="B193" s="16"/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ht="13" x14ac:dyDescent="0.3">
      <c r="A194" s="16"/>
      <c r="B194" s="16"/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1:19" x14ac:dyDescent="0.25">
      <c r="A195" s="9" t="s">
        <v>47</v>
      </c>
    </row>
    <row r="196" spans="1:19" x14ac:dyDescent="0.25">
      <c r="A196" s="10" t="s">
        <v>48</v>
      </c>
    </row>
    <row r="197" spans="1:19" x14ac:dyDescent="0.25">
      <c r="A197" s="11"/>
      <c r="B197" s="10"/>
    </row>
    <row r="198" spans="1:19" x14ac:dyDescent="0.25">
      <c r="A198" s="11"/>
      <c r="B198" s="10"/>
    </row>
    <row r="199" spans="1:19" x14ac:dyDescent="0.25">
      <c r="A199" s="11"/>
      <c r="B199" s="10"/>
    </row>
    <row r="200" spans="1:19" x14ac:dyDescent="0.25">
      <c r="B200" s="20" t="s">
        <v>55</v>
      </c>
      <c r="D200" s="20" t="s">
        <v>3</v>
      </c>
      <c r="E200" s="20" t="s">
        <v>4</v>
      </c>
      <c r="F200" s="20" t="s">
        <v>5</v>
      </c>
      <c r="G200" s="20" t="s">
        <v>6</v>
      </c>
      <c r="H200" s="20" t="s">
        <v>7</v>
      </c>
      <c r="I200" s="20" t="s">
        <v>8</v>
      </c>
      <c r="J200" s="20" t="s">
        <v>9</v>
      </c>
      <c r="K200" s="20" t="s">
        <v>10</v>
      </c>
      <c r="L200" s="20" t="s">
        <v>11</v>
      </c>
      <c r="M200" s="20" t="s">
        <v>12</v>
      </c>
      <c r="N200" s="20" t="s">
        <v>13</v>
      </c>
      <c r="O200" s="20" t="s">
        <v>14</v>
      </c>
      <c r="P200" s="20" t="s">
        <v>15</v>
      </c>
      <c r="Q200" s="20" t="s">
        <v>16</v>
      </c>
      <c r="R200" s="20" t="s">
        <v>17</v>
      </c>
      <c r="S200" s="20" t="s">
        <v>18</v>
      </c>
    </row>
    <row r="201" spans="1:19" x14ac:dyDescent="0.25">
      <c r="B201" s="20" t="s">
        <v>26</v>
      </c>
      <c r="D201" s="21"/>
      <c r="E201" s="21"/>
      <c r="F201" s="21">
        <v>10309725</v>
      </c>
      <c r="G201" s="21">
        <v>10355844</v>
      </c>
      <c r="H201" s="21">
        <v>10396421</v>
      </c>
      <c r="I201" s="21">
        <v>10445852</v>
      </c>
      <c r="J201" s="21">
        <v>10511382</v>
      </c>
      <c r="K201" s="21">
        <v>10584534</v>
      </c>
      <c r="L201" s="21">
        <v>10666866</v>
      </c>
      <c r="M201" s="21">
        <v>10753080</v>
      </c>
      <c r="N201" s="21">
        <v>10839905</v>
      </c>
      <c r="O201" s="21">
        <v>11000638</v>
      </c>
      <c r="P201" s="21">
        <v>11075889</v>
      </c>
      <c r="Q201" s="21">
        <v>11137974</v>
      </c>
      <c r="R201" s="21">
        <v>11180840</v>
      </c>
      <c r="S201" s="21">
        <v>11237274</v>
      </c>
    </row>
    <row r="202" spans="1:19" x14ac:dyDescent="0.25">
      <c r="B202" s="20" t="s">
        <v>28</v>
      </c>
      <c r="D202" s="21">
        <v>10278098</v>
      </c>
      <c r="E202" s="21">
        <v>10232027</v>
      </c>
      <c r="F202" s="21">
        <v>10201182</v>
      </c>
      <c r="G202" s="21">
        <v>10192649</v>
      </c>
      <c r="H202" s="21">
        <v>10195347</v>
      </c>
      <c r="I202" s="21">
        <v>10198855</v>
      </c>
      <c r="J202" s="21">
        <v>10223577</v>
      </c>
      <c r="K202" s="21">
        <v>10254233</v>
      </c>
      <c r="L202" s="21">
        <v>10343422</v>
      </c>
      <c r="M202" s="21">
        <v>10425783</v>
      </c>
      <c r="N202" s="21">
        <v>10462088</v>
      </c>
      <c r="O202" s="21">
        <v>10486731</v>
      </c>
      <c r="P202" s="21">
        <v>10505445</v>
      </c>
      <c r="Q202" s="21">
        <v>10516125</v>
      </c>
      <c r="R202" s="21">
        <v>10512419</v>
      </c>
      <c r="S202" s="21">
        <v>10538275</v>
      </c>
    </row>
    <row r="203" spans="1:19" x14ac:dyDescent="0.25">
      <c r="B203" s="20" t="s">
        <v>29</v>
      </c>
      <c r="D203" s="21">
        <v>5330020</v>
      </c>
      <c r="E203" s="21">
        <v>5349212</v>
      </c>
      <c r="F203" s="21">
        <v>5368354</v>
      </c>
      <c r="G203" s="21">
        <v>5383507</v>
      </c>
      <c r="H203" s="21">
        <v>5397640</v>
      </c>
      <c r="I203" s="21">
        <v>5411405</v>
      </c>
      <c r="J203" s="21">
        <v>5427459</v>
      </c>
      <c r="K203" s="21">
        <v>5447084</v>
      </c>
      <c r="L203" s="21">
        <v>5475791</v>
      </c>
      <c r="M203" s="21">
        <v>5511451</v>
      </c>
      <c r="N203" s="21">
        <v>5534738</v>
      </c>
      <c r="O203" s="21">
        <v>5560628</v>
      </c>
      <c r="P203" s="21">
        <v>5580516</v>
      </c>
      <c r="Q203" s="21">
        <v>5602628</v>
      </c>
      <c r="R203" s="21">
        <v>5627235</v>
      </c>
      <c r="S203" s="21">
        <v>5659715</v>
      </c>
    </row>
    <row r="204" spans="1:19" x14ac:dyDescent="0.25">
      <c r="B204" s="20" t="s">
        <v>30</v>
      </c>
      <c r="D204" s="21">
        <v>1401250</v>
      </c>
      <c r="E204" s="21">
        <v>1392720</v>
      </c>
      <c r="F204" s="21">
        <v>1383510</v>
      </c>
      <c r="G204" s="21">
        <v>1375190</v>
      </c>
      <c r="H204" s="21">
        <v>1366250</v>
      </c>
      <c r="I204" s="21">
        <v>1358850</v>
      </c>
      <c r="J204" s="21">
        <v>1350700</v>
      </c>
      <c r="K204" s="21">
        <v>1342920</v>
      </c>
      <c r="L204" s="21">
        <v>1338440</v>
      </c>
      <c r="M204" s="21">
        <v>1335740</v>
      </c>
      <c r="N204" s="21">
        <v>1333290</v>
      </c>
      <c r="O204" s="21">
        <v>1329660</v>
      </c>
      <c r="P204" s="21">
        <v>1325217</v>
      </c>
      <c r="Q204" s="21">
        <v>1320174</v>
      </c>
      <c r="R204" s="21">
        <v>1315819</v>
      </c>
      <c r="S204" s="21">
        <v>1314870</v>
      </c>
    </row>
    <row r="205" spans="1:19" x14ac:dyDescent="0.25">
      <c r="B205" s="20" t="s">
        <v>31</v>
      </c>
      <c r="D205" s="21">
        <v>5171302</v>
      </c>
      <c r="E205" s="21">
        <v>5181115</v>
      </c>
      <c r="F205" s="21">
        <v>5194901</v>
      </c>
      <c r="G205" s="21">
        <v>5206295</v>
      </c>
      <c r="H205" s="21">
        <v>5219732</v>
      </c>
      <c r="I205" s="21">
        <v>5236611</v>
      </c>
      <c r="J205" s="21">
        <v>5255580</v>
      </c>
      <c r="K205" s="21">
        <v>5276955</v>
      </c>
      <c r="L205" s="21">
        <v>5300484</v>
      </c>
      <c r="M205" s="21">
        <v>5326314</v>
      </c>
      <c r="N205" s="21">
        <v>5351427</v>
      </c>
      <c r="O205" s="21">
        <v>5375276</v>
      </c>
      <c r="P205" s="21">
        <v>5401267</v>
      </c>
      <c r="Q205" s="21">
        <v>5426674</v>
      </c>
      <c r="R205" s="21">
        <v>5451270</v>
      </c>
      <c r="S205" s="21">
        <v>5471753</v>
      </c>
    </row>
    <row r="206" spans="1:19" x14ac:dyDescent="0.25">
      <c r="B206" s="20" t="s">
        <v>33</v>
      </c>
      <c r="D206" s="21"/>
      <c r="E206" s="21">
        <v>56960692</v>
      </c>
      <c r="F206" s="21">
        <v>56987507</v>
      </c>
      <c r="G206" s="21">
        <v>57130506</v>
      </c>
      <c r="H206" s="21">
        <v>57495900</v>
      </c>
      <c r="I206" s="21">
        <v>57874753</v>
      </c>
      <c r="J206" s="21">
        <v>58064214</v>
      </c>
      <c r="K206" s="21">
        <v>58223744</v>
      </c>
      <c r="L206" s="21">
        <v>58652875</v>
      </c>
      <c r="M206" s="21">
        <v>59000586</v>
      </c>
      <c r="N206" s="21">
        <v>59190143</v>
      </c>
      <c r="O206" s="21">
        <v>59364690</v>
      </c>
      <c r="P206" s="21">
        <v>59394207</v>
      </c>
      <c r="Q206" s="21">
        <v>59685227</v>
      </c>
      <c r="R206" s="21">
        <v>60782668</v>
      </c>
      <c r="S206" s="21">
        <v>60795612</v>
      </c>
    </row>
    <row r="207" spans="1:19" x14ac:dyDescent="0.25">
      <c r="B207" s="20" t="s">
        <v>56</v>
      </c>
      <c r="D207" s="21">
        <v>5398657</v>
      </c>
      <c r="E207" s="21">
        <v>5378783</v>
      </c>
      <c r="F207" s="21">
        <v>5378951</v>
      </c>
      <c r="G207" s="21">
        <v>5374873</v>
      </c>
      <c r="H207" s="21">
        <v>5371875</v>
      </c>
      <c r="I207" s="21">
        <v>5372685</v>
      </c>
      <c r="J207" s="21">
        <v>5372928</v>
      </c>
      <c r="K207" s="21">
        <v>5373180</v>
      </c>
      <c r="L207" s="21">
        <v>5376064</v>
      </c>
      <c r="M207" s="21">
        <v>5382401</v>
      </c>
      <c r="N207" s="21">
        <v>5390410</v>
      </c>
      <c r="O207" s="21">
        <v>5392446</v>
      </c>
      <c r="P207" s="21">
        <v>5404322</v>
      </c>
      <c r="Q207" s="21">
        <v>5410836</v>
      </c>
      <c r="R207" s="21">
        <v>5415949</v>
      </c>
      <c r="S207" s="21">
        <v>5421349</v>
      </c>
    </row>
    <row r="208" spans="1:19" x14ac:dyDescent="0.25">
      <c r="B208" s="20" t="s">
        <v>35</v>
      </c>
      <c r="D208" s="21">
        <v>8861426</v>
      </c>
      <c r="E208" s="21">
        <v>8882792</v>
      </c>
      <c r="F208" s="21">
        <v>8909128</v>
      </c>
      <c r="G208" s="21">
        <v>8940788</v>
      </c>
      <c r="H208" s="21">
        <v>8975670</v>
      </c>
      <c r="I208" s="21">
        <v>9011392</v>
      </c>
      <c r="J208" s="21">
        <v>9047752</v>
      </c>
      <c r="K208" s="21">
        <v>9113257</v>
      </c>
      <c r="L208" s="21">
        <v>9182927</v>
      </c>
      <c r="M208" s="21">
        <v>9256347</v>
      </c>
      <c r="N208" s="21">
        <v>9340682</v>
      </c>
      <c r="O208" s="21">
        <v>9415570</v>
      </c>
      <c r="P208" s="21">
        <v>9482855</v>
      </c>
      <c r="Q208" s="21">
        <v>9555893</v>
      </c>
      <c r="R208" s="21">
        <v>9644864</v>
      </c>
      <c r="S208" s="21">
        <v>9747355</v>
      </c>
    </row>
    <row r="209" spans="2:19" x14ac:dyDescent="0.25">
      <c r="B209" s="20" t="s">
        <v>32</v>
      </c>
      <c r="D209" s="21">
        <v>10775627</v>
      </c>
      <c r="E209" s="21">
        <v>10835989</v>
      </c>
      <c r="F209" s="21">
        <v>10888274</v>
      </c>
      <c r="G209" s="21">
        <v>10915770</v>
      </c>
      <c r="H209" s="21">
        <v>10940369</v>
      </c>
      <c r="I209" s="21">
        <v>10969912</v>
      </c>
      <c r="J209" s="21">
        <v>11004716</v>
      </c>
      <c r="K209" s="21">
        <v>11036008</v>
      </c>
      <c r="L209" s="21">
        <v>11060937</v>
      </c>
      <c r="M209" s="21">
        <v>11094745</v>
      </c>
      <c r="N209" s="21">
        <v>11119289</v>
      </c>
      <c r="O209" s="21">
        <v>11123392</v>
      </c>
      <c r="P209" s="21">
        <v>11086406</v>
      </c>
      <c r="Q209" s="21">
        <v>11003615</v>
      </c>
      <c r="R209" s="21">
        <v>10926807</v>
      </c>
      <c r="S209" s="21">
        <v>10858018</v>
      </c>
    </row>
    <row r="214" spans="2:19" x14ac:dyDescent="0.25">
      <c r="B214" s="22" t="s">
        <v>57</v>
      </c>
      <c r="D214">
        <v>1.0723489429131396</v>
      </c>
      <c r="E214">
        <v>1.1175044563279857</v>
      </c>
      <c r="F214">
        <v>1.062558251193267</v>
      </c>
      <c r="G214">
        <v>0.88603203361409322</v>
      </c>
      <c r="H214">
        <v>0.80535521843654145</v>
      </c>
      <c r="I214">
        <v>0.80411793879085547</v>
      </c>
      <c r="J214">
        <v>0.79713834955247664</v>
      </c>
      <c r="K214">
        <v>0.73064266093720254</v>
      </c>
      <c r="L214">
        <v>0.68267279201759823</v>
      </c>
      <c r="M214">
        <v>0.71984017979772752</v>
      </c>
      <c r="N214">
        <v>0.75504518845640334</v>
      </c>
      <c r="O214">
        <v>0.71935425793674612</v>
      </c>
      <c r="P214">
        <v>0.77829465490807592</v>
      </c>
      <c r="Q214">
        <v>0.75316567897482645</v>
      </c>
      <c r="R214">
        <v>0.75373541003966693</v>
      </c>
      <c r="S214">
        <v>0.90165868150111417</v>
      </c>
    </row>
  </sheetData>
  <autoFilter ref="A4:A45"/>
  <mergeCells count="11">
    <mergeCell ref="A86:A93"/>
    <mergeCell ref="A102:A109"/>
    <mergeCell ref="A118:A125"/>
    <mergeCell ref="A134:A141"/>
    <mergeCell ref="A150:A157"/>
    <mergeCell ref="A70:A77"/>
    <mergeCell ref="A3:C3"/>
    <mergeCell ref="A5:A12"/>
    <mergeCell ref="A22:A29"/>
    <mergeCell ref="A38:A45"/>
    <mergeCell ref="A54:A61"/>
  </mergeCells>
  <hyperlinks>
    <hyperlink ref="A2" r:id="rId1" display="http://stats.oecd.org/OECDStat_Metadata/ShowMetadata.ashx?Dataset=HEALTH_PHMC&amp;ShowOnWeb=true&amp;Lang=en"/>
    <hyperlink ref="A195" r:id="rId2" display="http://dx.doi.org/10.1787/data-00545-en"/>
  </hyperlinks>
  <pageMargins left="0.75" right="0.75" top="1" bottom="1" header="0.5" footer="0.5"/>
  <pageSetup orientation="portrait"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12.5" x14ac:dyDescent="0.25"/>
  <sheetData>
    <row r="1" spans="1:1" x14ac:dyDescent="0.25">
      <c r="A1" t="s">
        <v>63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F13" sqref="F13"/>
    </sheetView>
  </sheetViews>
  <sheetFormatPr defaultRowHeight="12.5" x14ac:dyDescent="0.25"/>
  <sheetData>
    <row r="1" spans="1:1" x14ac:dyDescent="0.25">
      <c r="A1" t="s">
        <v>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OECD.Stat export</vt:lpstr>
      <vt:lpstr>Data in €</vt:lpstr>
      <vt:lpstr>Data in $</vt:lpstr>
      <vt:lpstr>Figures in €</vt:lpstr>
      <vt:lpstr>Figures in $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2018-05-15T19:41:06Z</dcterms:created>
  <dcterms:modified xsi:type="dcterms:W3CDTF">2018-07-23T14:02:37Z</dcterms:modified>
</cp:coreProperties>
</file>